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421+557прРИМ'!$A$1:$L$124</definedName>
  </definedNames>
  <calcPr calcId="145621"/>
</workbook>
</file>

<file path=xl/calcChain.xml><?xml version="1.0" encoding="utf-8"?>
<calcChain xmlns="http://schemas.openxmlformats.org/spreadsheetml/2006/main">
  <c r="H122" i="6" l="1"/>
  <c r="H119" i="6"/>
  <c r="C122" i="6"/>
  <c r="C119" i="6"/>
  <c r="AE116" i="6"/>
  <c r="AD116" i="6"/>
  <c r="G115" i="6"/>
  <c r="E115" i="6"/>
  <c r="G114" i="6"/>
  <c r="E114" i="6"/>
  <c r="G111" i="6"/>
  <c r="F111" i="6"/>
  <c r="E111" i="6"/>
  <c r="D111" i="6"/>
  <c r="C111" i="6"/>
  <c r="B111" i="6"/>
  <c r="G110" i="6"/>
  <c r="F110" i="6"/>
  <c r="E110" i="6"/>
  <c r="D110" i="6"/>
  <c r="C110" i="6"/>
  <c r="B110" i="6"/>
  <c r="L109" i="6"/>
  <c r="L108" i="6" s="1"/>
  <c r="AW116" i="6" s="1"/>
  <c r="I109" i="6"/>
  <c r="H109" i="6"/>
  <c r="G109" i="6"/>
  <c r="F109" i="6"/>
  <c r="L107" i="6"/>
  <c r="L105" i="6" s="1"/>
  <c r="J107" i="6"/>
  <c r="G107" i="6"/>
  <c r="F107" i="6"/>
  <c r="E107" i="6"/>
  <c r="L106" i="6"/>
  <c r="J106" i="6"/>
  <c r="G106" i="6"/>
  <c r="F106" i="6"/>
  <c r="L103" i="6"/>
  <c r="L102" i="6" s="1"/>
  <c r="J103" i="6"/>
  <c r="G103" i="6"/>
  <c r="F103" i="6"/>
  <c r="E101" i="6"/>
  <c r="G101" i="6"/>
  <c r="D101" i="6"/>
  <c r="AT100" i="6"/>
  <c r="AO100" i="6"/>
  <c r="AE100" i="6"/>
  <c r="AD100" i="6"/>
  <c r="G99" i="6"/>
  <c r="E99" i="6"/>
  <c r="G98" i="6"/>
  <c r="E98" i="6"/>
  <c r="L95" i="6"/>
  <c r="L94" i="6" s="1"/>
  <c r="AW100" i="6" s="1"/>
  <c r="I95" i="6"/>
  <c r="H95" i="6"/>
  <c r="G95" i="6"/>
  <c r="F95" i="6"/>
  <c r="L93" i="6"/>
  <c r="L92" i="6" s="1"/>
  <c r="J93" i="6"/>
  <c r="G93" i="6"/>
  <c r="F93" i="6"/>
  <c r="E91" i="6"/>
  <c r="G91" i="6"/>
  <c r="D91" i="6"/>
  <c r="AE88" i="6"/>
  <c r="AD88" i="6"/>
  <c r="G87" i="6"/>
  <c r="E87" i="6"/>
  <c r="G86" i="6"/>
  <c r="E86" i="6"/>
  <c r="BA84" i="6"/>
  <c r="AZ84" i="6"/>
  <c r="AE84" i="6"/>
  <c r="AD84" i="6"/>
  <c r="L84" i="6"/>
  <c r="AN84" i="6" s="1"/>
  <c r="H84" i="6"/>
  <c r="E84" i="6"/>
  <c r="G84" i="6"/>
  <c r="D84" i="6"/>
  <c r="C84" i="6"/>
  <c r="B84" i="6"/>
  <c r="G82" i="6"/>
  <c r="F82" i="6"/>
  <c r="E82" i="6"/>
  <c r="D82" i="6"/>
  <c r="C82" i="6"/>
  <c r="B82" i="6"/>
  <c r="L81" i="6"/>
  <c r="I81" i="6"/>
  <c r="H81" i="6"/>
  <c r="J81" i="6" s="1"/>
  <c r="G81" i="6"/>
  <c r="F81" i="6"/>
  <c r="L80" i="6"/>
  <c r="I80" i="6"/>
  <c r="H80" i="6"/>
  <c r="J80" i="6" s="1"/>
  <c r="G80" i="6"/>
  <c r="F80" i="6"/>
  <c r="L79" i="6"/>
  <c r="I79" i="6"/>
  <c r="H79" i="6"/>
  <c r="G79" i="6"/>
  <c r="F79" i="6"/>
  <c r="L77" i="6"/>
  <c r="J77" i="6"/>
  <c r="G77" i="6"/>
  <c r="F77" i="6"/>
  <c r="L76" i="6"/>
  <c r="L74" i="6" s="1"/>
  <c r="J76" i="6"/>
  <c r="G76" i="6"/>
  <c r="F76" i="6"/>
  <c r="E76" i="6"/>
  <c r="L75" i="6"/>
  <c r="J75" i="6"/>
  <c r="G75" i="6"/>
  <c r="F75" i="6"/>
  <c r="L72" i="6"/>
  <c r="L71" i="6" s="1"/>
  <c r="J72" i="6"/>
  <c r="G72" i="6"/>
  <c r="F72" i="6"/>
  <c r="C70" i="6"/>
  <c r="E69" i="6"/>
  <c r="G69" i="6"/>
  <c r="D69" i="6"/>
  <c r="AE66" i="6"/>
  <c r="AD66" i="6"/>
  <c r="G65" i="6"/>
  <c r="E65" i="6"/>
  <c r="G64" i="6"/>
  <c r="E64" i="6"/>
  <c r="BA62" i="6"/>
  <c r="AZ62" i="6"/>
  <c r="AE62" i="6"/>
  <c r="AD62" i="6"/>
  <c r="L62" i="6"/>
  <c r="AN62" i="6" s="1"/>
  <c r="H62" i="6"/>
  <c r="E62" i="6"/>
  <c r="G62" i="6"/>
  <c r="D62" i="6"/>
  <c r="C62" i="6"/>
  <c r="B62" i="6"/>
  <c r="G60" i="6"/>
  <c r="F60" i="6"/>
  <c r="E60" i="6"/>
  <c r="D60" i="6"/>
  <c r="C60" i="6"/>
  <c r="B60" i="6"/>
  <c r="L59" i="6"/>
  <c r="I59" i="6"/>
  <c r="H59" i="6"/>
  <c r="J59" i="6" s="1"/>
  <c r="G59" i="6"/>
  <c r="F59" i="6"/>
  <c r="L58" i="6"/>
  <c r="I58" i="6"/>
  <c r="H58" i="6"/>
  <c r="G58" i="6"/>
  <c r="F58" i="6"/>
  <c r="L57" i="6"/>
  <c r="I57" i="6"/>
  <c r="H57" i="6"/>
  <c r="G57" i="6"/>
  <c r="F57" i="6"/>
  <c r="L55" i="6"/>
  <c r="J55" i="6"/>
  <c r="G55" i="6"/>
  <c r="F55" i="6"/>
  <c r="L54" i="6"/>
  <c r="L52" i="6" s="1"/>
  <c r="AT66" i="6" s="1"/>
  <c r="J54" i="6"/>
  <c r="G54" i="6"/>
  <c r="F54" i="6"/>
  <c r="E54" i="6"/>
  <c r="L53" i="6"/>
  <c r="J53" i="6"/>
  <c r="G53" i="6"/>
  <c r="F53" i="6"/>
  <c r="L50" i="6"/>
  <c r="L49" i="6" s="1"/>
  <c r="AR66" i="6" s="1"/>
  <c r="J50" i="6"/>
  <c r="G50" i="6"/>
  <c r="F50" i="6"/>
  <c r="C48" i="6"/>
  <c r="E47" i="6"/>
  <c r="G47" i="6"/>
  <c r="D47" i="6"/>
  <c r="C44" i="6"/>
  <c r="A27" i="6"/>
  <c r="F16" i="6"/>
  <c r="F14" i="6"/>
  <c r="CO6" i="6"/>
  <c r="F6" i="6"/>
  <c r="CO4" i="6"/>
  <c r="F4" i="6"/>
  <c r="A1" i="6"/>
  <c r="J109" i="6" l="1"/>
  <c r="J95" i="6"/>
  <c r="AT116" i="6"/>
  <c r="L104" i="6"/>
  <c r="AO116" i="6" s="1"/>
  <c r="J58" i="6"/>
  <c r="AW84" i="6"/>
  <c r="L56" i="6"/>
  <c r="AW66" i="6" s="1"/>
  <c r="J79" i="6"/>
  <c r="L78" i="6"/>
  <c r="AW88" i="6" s="1"/>
  <c r="L51" i="6"/>
  <c r="J57" i="6"/>
  <c r="AR88" i="6"/>
  <c r="L83" i="6"/>
  <c r="L61" i="6"/>
  <c r="AR116" i="6"/>
  <c r="L113" i="6" s="1"/>
  <c r="L112" i="6"/>
  <c r="AO66" i="6"/>
  <c r="L96" i="6"/>
  <c r="AR100" i="6"/>
  <c r="L97" i="6" s="1"/>
  <c r="AT88" i="6"/>
  <c r="L73" i="6"/>
  <c r="AO88" i="6" s="1"/>
  <c r="L63" i="6"/>
  <c r="AW6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V9" i="3" s="1"/>
  <c r="CU9" i="3"/>
  <c r="CX9" i="3"/>
  <c r="DH9" i="3" s="1"/>
  <c r="CY9" i="3"/>
  <c r="CZ9" i="3"/>
  <c r="DB9" i="3" s="1"/>
  <c r="DA9" i="3"/>
  <c r="DC9" i="3"/>
  <c r="DF9" i="3"/>
  <c r="DG9" i="3"/>
  <c r="A10" i="3"/>
  <c r="Y10" i="3"/>
  <c r="CX10" i="3" s="1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W12" i="3" s="1"/>
  <c r="CX12" i="3"/>
  <c r="DI12" i="3" s="1"/>
  <c r="CY12" i="3"/>
  <c r="CZ12" i="3"/>
  <c r="DB12" i="3" s="1"/>
  <c r="DA12" i="3"/>
  <c r="DC12" i="3"/>
  <c r="DF12" i="3"/>
  <c r="DG12" i="3"/>
  <c r="DJ12" i="3" s="1"/>
  <c r="DH12" i="3"/>
  <c r="A13" i="3"/>
  <c r="Y13" i="3"/>
  <c r="CX13" i="3"/>
  <c r="DH13" i="3" s="1"/>
  <c r="CY13" i="3"/>
  <c r="CZ13" i="3"/>
  <c r="DB13" i="3" s="1"/>
  <c r="DA13" i="3"/>
  <c r="DC13" i="3"/>
  <c r="DF13" i="3"/>
  <c r="DJ13" i="3" s="1"/>
  <c r="DG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A15" i="3"/>
  <c r="DB15" i="3"/>
  <c r="DC15" i="3"/>
  <c r="DH15" i="3"/>
  <c r="A16" i="3"/>
  <c r="Y16" i="3"/>
  <c r="CX16" i="3" s="1"/>
  <c r="CY16" i="3"/>
  <c r="CZ16" i="3"/>
  <c r="DA16" i="3"/>
  <c r="DB16" i="3"/>
  <c r="DC16" i="3"/>
  <c r="DI16" i="3"/>
  <c r="A17" i="3"/>
  <c r="Y17" i="3"/>
  <c r="CV17" i="3" s="1"/>
  <c r="CU17" i="3"/>
  <c r="CX17" i="3"/>
  <c r="DH17" i="3" s="1"/>
  <c r="CY17" i="3"/>
  <c r="CZ17" i="3"/>
  <c r="DB17" i="3" s="1"/>
  <c r="DA17" i="3"/>
  <c r="DC17" i="3"/>
  <c r="DF17" i="3"/>
  <c r="DG17" i="3"/>
  <c r="A18" i="3"/>
  <c r="Y18" i="3"/>
  <c r="CX18" i="3" s="1"/>
  <c r="CY18" i="3"/>
  <c r="CZ18" i="3"/>
  <c r="DB18" i="3" s="1"/>
  <c r="DA18" i="3"/>
  <c r="DC18" i="3"/>
  <c r="A19" i="3"/>
  <c r="Y19" i="3"/>
  <c r="CU19" i="3"/>
  <c r="CY19" i="3"/>
  <c r="CZ19" i="3"/>
  <c r="DB19" i="3" s="1"/>
  <c r="DA19" i="3"/>
  <c r="DC19" i="3"/>
  <c r="A20" i="3"/>
  <c r="Y20" i="3"/>
  <c r="CX20" i="3"/>
  <c r="DI20" i="3" s="1"/>
  <c r="DJ20" i="3" s="1"/>
  <c r="CY20" i="3"/>
  <c r="CZ20" i="3"/>
  <c r="DB20" i="3" s="1"/>
  <c r="DA20" i="3"/>
  <c r="DC20" i="3"/>
  <c r="DF20" i="3"/>
  <c r="DG20" i="3"/>
  <c r="DH20" i="3"/>
  <c r="A21" i="3"/>
  <c r="Y21" i="3"/>
  <c r="CW21" i="3"/>
  <c r="CX21" i="3"/>
  <c r="CY21" i="3"/>
  <c r="CZ21" i="3"/>
  <c r="DA21" i="3"/>
  <c r="DB21" i="3"/>
  <c r="DC21" i="3"/>
  <c r="DF21" i="3"/>
  <c r="A22" i="3"/>
  <c r="Y22" i="3"/>
  <c r="CX22" i="3" s="1"/>
  <c r="CY22" i="3"/>
  <c r="CZ22" i="3"/>
  <c r="DB22" i="3" s="1"/>
  <c r="DA22" i="3"/>
  <c r="DC22" i="3"/>
  <c r="D12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C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T30" i="1" s="1"/>
  <c r="K30" i="1"/>
  <c r="AC30" i="1"/>
  <c r="AE30" i="1"/>
  <c r="AD30" i="1" s="1"/>
  <c r="AB30" i="1" s="1"/>
  <c r="AF30" i="1"/>
  <c r="AG30" i="1"/>
  <c r="CU30" i="1" s="1"/>
  <c r="AH30" i="1"/>
  <c r="AI30" i="1"/>
  <c r="AJ30" i="1"/>
  <c r="CQ30" i="1"/>
  <c r="CR30" i="1"/>
  <c r="CS30" i="1"/>
  <c r="CT30" i="1"/>
  <c r="CV30" i="1"/>
  <c r="CW30" i="1"/>
  <c r="CX30" i="1"/>
  <c r="W30" i="1" s="1"/>
  <c r="FR30" i="1"/>
  <c r="BY33" i="1" s="1"/>
  <c r="GL30" i="1"/>
  <c r="GO30" i="1"/>
  <c r="CC33" i="1" s="1"/>
  <c r="CC28" i="1" s="1"/>
  <c r="GP30" i="1"/>
  <c r="GV30" i="1"/>
  <c r="HC30" i="1" s="1"/>
  <c r="AC31" i="1"/>
  <c r="AE31" i="1"/>
  <c r="AD31" i="1" s="1"/>
  <c r="AF31" i="1"/>
  <c r="AB31" i="1" s="1"/>
  <c r="AG31" i="1"/>
  <c r="CU31" i="1" s="1"/>
  <c r="AH31" i="1"/>
  <c r="CV31" i="1" s="1"/>
  <c r="AI31" i="1"/>
  <c r="CW31" i="1" s="1"/>
  <c r="AJ31" i="1"/>
  <c r="CX31" i="1" s="1"/>
  <c r="CQ31" i="1"/>
  <c r="CR31" i="1"/>
  <c r="CS31" i="1"/>
  <c r="CT31" i="1"/>
  <c r="FR31" i="1"/>
  <c r="GL31" i="1"/>
  <c r="GO31" i="1"/>
  <c r="GP31" i="1"/>
  <c r="GV31" i="1"/>
  <c r="HC31" i="1" s="1"/>
  <c r="B33" i="1"/>
  <c r="B28" i="1" s="1"/>
  <c r="C33" i="1"/>
  <c r="C28" i="1" s="1"/>
  <c r="D33" i="1"/>
  <c r="D28" i="1" s="1"/>
  <c r="F33" i="1"/>
  <c r="F28" i="1" s="1"/>
  <c r="G33" i="1"/>
  <c r="G28" i="1" s="1"/>
  <c r="BD33" i="1"/>
  <c r="F58" i="1" s="1"/>
  <c r="BX33" i="1"/>
  <c r="CK33" i="1"/>
  <c r="CL33" i="1"/>
  <c r="BC33" i="1" s="1"/>
  <c r="CM33" i="1"/>
  <c r="F49" i="1"/>
  <c r="D63" i="1"/>
  <c r="B65" i="1"/>
  <c r="E65" i="1"/>
  <c r="F65" i="1"/>
  <c r="G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K67" i="1"/>
  <c r="U67" i="1"/>
  <c r="G71" i="6" s="1"/>
  <c r="AC67" i="1"/>
  <c r="AE67" i="1"/>
  <c r="AD67" i="1" s="1"/>
  <c r="AF67" i="1"/>
  <c r="AG67" i="1"/>
  <c r="AH67" i="1"/>
  <c r="AI67" i="1"/>
  <c r="AJ67" i="1"/>
  <c r="CX67" i="1" s="1"/>
  <c r="W67" i="1" s="1"/>
  <c r="AJ70" i="1" s="1"/>
  <c r="CQ67" i="1"/>
  <c r="CR67" i="1"/>
  <c r="CS67" i="1"/>
  <c r="CT67" i="1"/>
  <c r="CU67" i="1"/>
  <c r="T67" i="1" s="1"/>
  <c r="CV67" i="1"/>
  <c r="CW67" i="1"/>
  <c r="FR67" i="1"/>
  <c r="GL67" i="1"/>
  <c r="GO67" i="1"/>
  <c r="CC70" i="1" s="1"/>
  <c r="AT70" i="1" s="1"/>
  <c r="AT65" i="1" s="1"/>
  <c r="GP67" i="1"/>
  <c r="CD70" i="1" s="1"/>
  <c r="CD65" i="1" s="1"/>
  <c r="GV67" i="1"/>
  <c r="HC67" i="1" s="1"/>
  <c r="GX67" i="1" s="1"/>
  <c r="I68" i="1"/>
  <c r="P68" i="1"/>
  <c r="Q68" i="1"/>
  <c r="CP68" i="1" s="1"/>
  <c r="O68" i="1" s="1"/>
  <c r="S68" i="1"/>
  <c r="T68" i="1"/>
  <c r="V68" i="1"/>
  <c r="W68" i="1"/>
  <c r="AC68" i="1"/>
  <c r="AB68" i="1" s="1"/>
  <c r="AD68" i="1"/>
  <c r="AE68" i="1"/>
  <c r="AF68" i="1"/>
  <c r="AG68" i="1"/>
  <c r="AH68" i="1"/>
  <c r="AI68" i="1"/>
  <c r="AJ68" i="1"/>
  <c r="CX68" i="1" s="1"/>
  <c r="CQ68" i="1"/>
  <c r="CR68" i="1"/>
  <c r="CS68" i="1"/>
  <c r="R68" i="1" s="1"/>
  <c r="CT68" i="1"/>
  <c r="CU68" i="1"/>
  <c r="CV68" i="1"/>
  <c r="U68" i="1" s="1"/>
  <c r="CW68" i="1"/>
  <c r="FR68" i="1"/>
  <c r="GL68" i="1"/>
  <c r="GO68" i="1"/>
  <c r="GP68" i="1"/>
  <c r="GV68" i="1"/>
  <c r="HC68" i="1" s="1"/>
  <c r="GX68" i="1"/>
  <c r="B70" i="1"/>
  <c r="C70" i="1"/>
  <c r="C65" i="1" s="1"/>
  <c r="D70" i="1"/>
  <c r="D65" i="1" s="1"/>
  <c r="F70" i="1"/>
  <c r="G70" i="1"/>
  <c r="AG70" i="1"/>
  <c r="AG65" i="1" s="1"/>
  <c r="AO70" i="1"/>
  <c r="F74" i="1" s="1"/>
  <c r="BB70" i="1"/>
  <c r="BB65" i="1" s="1"/>
  <c r="BX70" i="1"/>
  <c r="CJ70" i="1"/>
  <c r="CJ65" i="1" s="1"/>
  <c r="CK70" i="1"/>
  <c r="CK65" i="1" s="1"/>
  <c r="CL70" i="1"/>
  <c r="CL65" i="1" s="1"/>
  <c r="CM70" i="1"/>
  <c r="BD70" i="1" s="1"/>
  <c r="BD137" i="1" s="1"/>
  <c r="F162" i="1" s="1"/>
  <c r="F83" i="1"/>
  <c r="D100" i="1"/>
  <c r="B102" i="1"/>
  <c r="E102" i="1"/>
  <c r="F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K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U104" i="1"/>
  <c r="G92" i="6" s="1"/>
  <c r="V104" i="1"/>
  <c r="AC104" i="1"/>
  <c r="AD104" i="1"/>
  <c r="AE104" i="1"/>
  <c r="AF104" i="1"/>
  <c r="AB104" i="1" s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W104" i="1" s="1"/>
  <c r="FR104" i="1"/>
  <c r="GL104" i="1"/>
  <c r="GO104" i="1"/>
  <c r="GP104" i="1"/>
  <c r="GV104" i="1"/>
  <c r="HC104" i="1" s="1"/>
  <c r="GX104" i="1" s="1"/>
  <c r="CJ107" i="1" s="1"/>
  <c r="C105" i="1"/>
  <c r="D105" i="1"/>
  <c r="V105" i="1"/>
  <c r="G105" i="6" s="1"/>
  <c r="AC105" i="1"/>
  <c r="AE105" i="1"/>
  <c r="AD105" i="1" s="1"/>
  <c r="AF105" i="1"/>
  <c r="AG105" i="1"/>
  <c r="CU105" i="1" s="1"/>
  <c r="T105" i="1" s="1"/>
  <c r="AH105" i="1"/>
  <c r="AI105" i="1"/>
  <c r="AJ105" i="1"/>
  <c r="CQ105" i="1"/>
  <c r="CR105" i="1"/>
  <c r="CS105" i="1"/>
  <c r="CT105" i="1"/>
  <c r="CV105" i="1"/>
  <c r="CW105" i="1"/>
  <c r="CX105" i="1"/>
  <c r="W105" i="1" s="1"/>
  <c r="FR105" i="1"/>
  <c r="GL105" i="1"/>
  <c r="GO105" i="1"/>
  <c r="GP105" i="1"/>
  <c r="CD107" i="1" s="1"/>
  <c r="AU107" i="1" s="1"/>
  <c r="GV105" i="1"/>
  <c r="HC105" i="1"/>
  <c r="GX105" i="1" s="1"/>
  <c r="B107" i="1"/>
  <c r="C107" i="1"/>
  <c r="C102" i="1" s="1"/>
  <c r="D107" i="1"/>
  <c r="D102" i="1" s="1"/>
  <c r="F107" i="1"/>
  <c r="G107" i="1"/>
  <c r="G102" i="1" s="1"/>
  <c r="AJ107" i="1"/>
  <c r="AJ102" i="1" s="1"/>
  <c r="BB107" i="1"/>
  <c r="BB102" i="1" s="1"/>
  <c r="BD107" i="1"/>
  <c r="BD102" i="1" s="1"/>
  <c r="BX107" i="1"/>
  <c r="CK107" i="1"/>
  <c r="CL107" i="1"/>
  <c r="CL102" i="1" s="1"/>
  <c r="CM107" i="1"/>
  <c r="CM102" i="1" s="1"/>
  <c r="F132" i="1"/>
  <c r="B137" i="1"/>
  <c r="B22" i="1" s="1"/>
  <c r="C137" i="1"/>
  <c r="C22" i="1" s="1"/>
  <c r="D137" i="1"/>
  <c r="F137" i="1"/>
  <c r="G137" i="1"/>
  <c r="G22" i="1" s="1"/>
  <c r="B167" i="1"/>
  <c r="B18" i="1" s="1"/>
  <c r="C167" i="1"/>
  <c r="D167" i="1"/>
  <c r="D18" i="1" s="1"/>
  <c r="F167" i="1"/>
  <c r="G167" i="1"/>
  <c r="G18" i="1" s="1"/>
  <c r="AT33" i="1" l="1"/>
  <c r="AH70" i="1"/>
  <c r="AI107" i="1"/>
  <c r="V107" i="1" s="1"/>
  <c r="L85" i="6"/>
  <c r="AB105" i="1"/>
  <c r="BZ107" i="1"/>
  <c r="AQ107" i="1" s="1"/>
  <c r="AQ102" i="1" s="1"/>
  <c r="CD33" i="1"/>
  <c r="CD28" i="1" s="1"/>
  <c r="CC107" i="1"/>
  <c r="AT107" i="1" s="1"/>
  <c r="AT137" i="1" s="1"/>
  <c r="BZ33" i="1"/>
  <c r="CI33" i="1" s="1"/>
  <c r="BY107" i="1"/>
  <c r="BY102" i="1" s="1"/>
  <c r="BZ70" i="1"/>
  <c r="CG70" i="1" s="1"/>
  <c r="CC65" i="1"/>
  <c r="DH10" i="3"/>
  <c r="DI10" i="3"/>
  <c r="DJ10" i="3" s="1"/>
  <c r="DG10" i="3"/>
  <c r="DF10" i="3"/>
  <c r="AG107" i="1"/>
  <c r="DH14" i="3"/>
  <c r="DI14" i="3"/>
  <c r="DG14" i="3"/>
  <c r="DF14" i="3"/>
  <c r="DJ14" i="3" s="1"/>
  <c r="U70" i="1"/>
  <c r="AH65" i="1"/>
  <c r="DH18" i="3"/>
  <c r="DI18" i="3"/>
  <c r="DG18" i="3"/>
  <c r="DF18" i="3"/>
  <c r="DJ18" i="3" s="1"/>
  <c r="Q104" i="1"/>
  <c r="BA107" i="1"/>
  <c r="CJ102" i="1"/>
  <c r="W70" i="1"/>
  <c r="AJ65" i="1"/>
  <c r="DH2" i="3"/>
  <c r="DI2" i="3"/>
  <c r="DJ2" i="3" s="1"/>
  <c r="W31" i="1"/>
  <c r="AJ33" i="1" s="1"/>
  <c r="BD22" i="1"/>
  <c r="AP33" i="1"/>
  <c r="DH6" i="3"/>
  <c r="DI6" i="3"/>
  <c r="CY68" i="1"/>
  <c r="X68" i="1" s="1"/>
  <c r="GM68" i="1" s="1"/>
  <c r="GN68" i="1" s="1"/>
  <c r="AO33" i="1"/>
  <c r="BX28" i="1"/>
  <c r="DG22" i="3"/>
  <c r="DH22" i="3"/>
  <c r="DI22" i="3"/>
  <c r="BY28" i="1"/>
  <c r="T70" i="1"/>
  <c r="DF16" i="3"/>
  <c r="DJ16" i="3" s="1"/>
  <c r="DG16" i="3"/>
  <c r="DH16" i="3"/>
  <c r="CX8" i="3"/>
  <c r="F95" i="1"/>
  <c r="CU1" i="3"/>
  <c r="CX5" i="3"/>
  <c r="I31" i="1"/>
  <c r="P31" i="1" s="1"/>
  <c r="CX4" i="3"/>
  <c r="Q31" i="1"/>
  <c r="CM65" i="1"/>
  <c r="F51" i="1"/>
  <c r="AT28" i="1"/>
  <c r="CV1" i="3"/>
  <c r="U30" i="1" s="1"/>
  <c r="G49" i="6" s="1"/>
  <c r="CD102" i="1"/>
  <c r="BC70" i="1"/>
  <c r="AB67" i="1"/>
  <c r="DG21" i="3"/>
  <c r="DH21" i="3"/>
  <c r="DI21" i="3"/>
  <c r="CW3" i="3"/>
  <c r="V30" i="1" s="1"/>
  <c r="G52" i="6" s="1"/>
  <c r="CX3" i="3"/>
  <c r="F88" i="1"/>
  <c r="AO65" i="1"/>
  <c r="AO107" i="1"/>
  <c r="W107" i="1"/>
  <c r="BA70" i="1"/>
  <c r="BY70" i="1"/>
  <c r="DG2" i="3"/>
  <c r="R104" i="1"/>
  <c r="CX7" i="3"/>
  <c r="DF2" i="3"/>
  <c r="BD167" i="1"/>
  <c r="F126" i="1"/>
  <c r="AU102" i="1"/>
  <c r="BC107" i="1"/>
  <c r="BX102" i="1"/>
  <c r="CV19" i="3"/>
  <c r="U105" i="1" s="1"/>
  <c r="CX19" i="3"/>
  <c r="DF15" i="3"/>
  <c r="DJ15" i="3" s="1"/>
  <c r="DG15" i="3"/>
  <c r="DI15" i="3"/>
  <c r="CW11" i="3"/>
  <c r="V67" i="1" s="1"/>
  <c r="CX11" i="3"/>
  <c r="V31" i="1"/>
  <c r="GX30" i="1"/>
  <c r="AU70" i="1"/>
  <c r="DF22" i="3"/>
  <c r="DJ22" i="3" s="1"/>
  <c r="DG6" i="3"/>
  <c r="BB33" i="1"/>
  <c r="CK28" i="1"/>
  <c r="R31" i="1"/>
  <c r="DF6" i="3"/>
  <c r="DJ6" i="3" s="1"/>
  <c r="CZ68" i="1"/>
  <c r="Y68" i="1" s="1"/>
  <c r="F120" i="1"/>
  <c r="BD28" i="1"/>
  <c r="CX1" i="3"/>
  <c r="DI17" i="3"/>
  <c r="DI13" i="3"/>
  <c r="DI9" i="3"/>
  <c r="BZ102" i="1" l="1"/>
  <c r="F130" i="1"/>
  <c r="V102" i="1"/>
  <c r="CC102" i="1"/>
  <c r="BZ65" i="1"/>
  <c r="AI102" i="1"/>
  <c r="F117" i="1"/>
  <c r="AQ70" i="1"/>
  <c r="CG107" i="1"/>
  <c r="AI70" i="1"/>
  <c r="AI65" i="1" s="1"/>
  <c r="G74" i="6"/>
  <c r="AH107" i="1"/>
  <c r="U107" i="1" s="1"/>
  <c r="G102" i="6"/>
  <c r="AP107" i="1"/>
  <c r="F116" i="1" s="1"/>
  <c r="CG33" i="1"/>
  <c r="CG28" i="1" s="1"/>
  <c r="BZ28" i="1"/>
  <c r="AQ33" i="1"/>
  <c r="CI107" i="1"/>
  <c r="AZ107" i="1" s="1"/>
  <c r="AU33" i="1"/>
  <c r="F52" i="1" s="1"/>
  <c r="W33" i="1"/>
  <c r="AJ28" i="1"/>
  <c r="R67" i="1"/>
  <c r="AE70" i="1" s="1"/>
  <c r="DJ9" i="3"/>
  <c r="S67" i="1"/>
  <c r="AI33" i="1"/>
  <c r="V70" i="1"/>
  <c r="F80" i="1"/>
  <c r="AQ65" i="1"/>
  <c r="AH33" i="1"/>
  <c r="CI70" i="1"/>
  <c r="AP70" i="1"/>
  <c r="BY65" i="1"/>
  <c r="DF11" i="3"/>
  <c r="P67" i="1" s="1"/>
  <c r="DG11" i="3"/>
  <c r="DH11" i="3"/>
  <c r="DI11" i="3"/>
  <c r="AX70" i="1"/>
  <c r="CG65" i="1"/>
  <c r="U65" i="1"/>
  <c r="F92" i="1"/>
  <c r="DF3" i="3"/>
  <c r="DG3" i="3"/>
  <c r="DH3" i="3"/>
  <c r="DI3" i="3"/>
  <c r="F86" i="1"/>
  <c r="BC65" i="1"/>
  <c r="DJ17" i="3"/>
  <c r="S104" i="1"/>
  <c r="F46" i="1"/>
  <c r="BB28" i="1"/>
  <c r="BB137" i="1"/>
  <c r="AO28" i="1"/>
  <c r="F37" i="1"/>
  <c r="AO137" i="1"/>
  <c r="W102" i="1"/>
  <c r="F131" i="1"/>
  <c r="DF4" i="3"/>
  <c r="DI4" i="3"/>
  <c r="DG4" i="3"/>
  <c r="DH4" i="3"/>
  <c r="CP31" i="1"/>
  <c r="O31" i="1" s="1"/>
  <c r="DH5" i="3"/>
  <c r="DI5" i="3"/>
  <c r="DF5" i="3"/>
  <c r="DJ5" i="3" s="1"/>
  <c r="DG5" i="3"/>
  <c r="BA102" i="1"/>
  <c r="F127" i="1"/>
  <c r="F192" i="1"/>
  <c r="BD18" i="1"/>
  <c r="S31" i="1"/>
  <c r="U31" i="1"/>
  <c r="CJ33" i="1"/>
  <c r="P104" i="1"/>
  <c r="DH1" i="3"/>
  <c r="DI1" i="3"/>
  <c r="DF1" i="3"/>
  <c r="P30" i="1" s="1"/>
  <c r="DG1" i="3"/>
  <c r="Q30" i="1" s="1"/>
  <c r="AD33" i="1" s="1"/>
  <c r="BA65" i="1"/>
  <c r="F90" i="1"/>
  <c r="F91" i="1"/>
  <c r="T65" i="1"/>
  <c r="AT22" i="1"/>
  <c r="AT167" i="1"/>
  <c r="F155" i="1"/>
  <c r="F16" i="2" s="1"/>
  <c r="F18" i="2" s="1"/>
  <c r="AX107" i="1"/>
  <c r="CG102" i="1"/>
  <c r="AO102" i="1"/>
  <c r="F111" i="1"/>
  <c r="DG19" i="3"/>
  <c r="Q105" i="1" s="1"/>
  <c r="AD107" i="1" s="1"/>
  <c r="DH19" i="3"/>
  <c r="R105" i="1" s="1"/>
  <c r="AE107" i="1" s="1"/>
  <c r="DF19" i="3"/>
  <c r="P105" i="1" s="1"/>
  <c r="DI19" i="3"/>
  <c r="W65" i="1"/>
  <c r="F94" i="1"/>
  <c r="BC102" i="1"/>
  <c r="F123" i="1"/>
  <c r="T107" i="1"/>
  <c r="AG102" i="1"/>
  <c r="DJ21" i="3"/>
  <c r="GX31" i="1"/>
  <c r="F125" i="1"/>
  <c r="AT102" i="1"/>
  <c r="BC137" i="1"/>
  <c r="DF7" i="3"/>
  <c r="DJ7" i="3" s="1"/>
  <c r="DG7" i="3"/>
  <c r="DH7" i="3"/>
  <c r="DI7" i="3"/>
  <c r="CI102" i="1"/>
  <c r="AZ33" i="1"/>
  <c r="CI28" i="1"/>
  <c r="AU65" i="1"/>
  <c r="F89" i="1"/>
  <c r="DF8" i="3"/>
  <c r="DJ8" i="3" s="1"/>
  <c r="DG8" i="3"/>
  <c r="DH8" i="3"/>
  <c r="DI8" i="3"/>
  <c r="F42" i="1"/>
  <c r="AP28" i="1"/>
  <c r="T31" i="1"/>
  <c r="AG33" i="1" s="1"/>
  <c r="AP102" i="1" l="1"/>
  <c r="AQ137" i="1"/>
  <c r="AH102" i="1"/>
  <c r="AX33" i="1"/>
  <c r="AP137" i="1"/>
  <c r="AU28" i="1"/>
  <c r="AU137" i="1"/>
  <c r="AU22" i="1" s="1"/>
  <c r="AQ28" i="1"/>
  <c r="F43" i="1"/>
  <c r="F146" i="1"/>
  <c r="G16" i="2" s="1"/>
  <c r="G18" i="2" s="1"/>
  <c r="AP167" i="1"/>
  <c r="AP22" i="1"/>
  <c r="AD102" i="1"/>
  <c r="Q107" i="1"/>
  <c r="R107" i="1"/>
  <c r="AE102" i="1"/>
  <c r="AH28" i="1"/>
  <c r="U33" i="1"/>
  <c r="AX28" i="1"/>
  <c r="F40" i="1"/>
  <c r="AX137" i="1"/>
  <c r="F147" i="1"/>
  <c r="AQ167" i="1"/>
  <c r="AQ22" i="1"/>
  <c r="CZ104" i="1"/>
  <c r="Y104" i="1" s="1"/>
  <c r="BA100" i="6" s="1"/>
  <c r="L99" i="6" s="1"/>
  <c r="CY104" i="1"/>
  <c r="X104" i="1" s="1"/>
  <c r="AZ100" i="6" s="1"/>
  <c r="L98" i="6" s="1"/>
  <c r="DJ4" i="3"/>
  <c r="BA33" i="1"/>
  <c r="CJ28" i="1"/>
  <c r="DJ3" i="3"/>
  <c r="GM31" i="1"/>
  <c r="GN31" i="1" s="1"/>
  <c r="S105" i="1"/>
  <c r="CP105" i="1" s="1"/>
  <c r="O105" i="1" s="1"/>
  <c r="DJ19" i="3"/>
  <c r="AC107" i="1"/>
  <c r="CP104" i="1"/>
  <c r="O104" i="1" s="1"/>
  <c r="CY67" i="1"/>
  <c r="X67" i="1" s="1"/>
  <c r="AF70" i="1"/>
  <c r="CZ67" i="1"/>
  <c r="Y67" i="1" s="1"/>
  <c r="AX102" i="1"/>
  <c r="F114" i="1"/>
  <c r="AT18" i="1"/>
  <c r="F185" i="1"/>
  <c r="AD28" i="1"/>
  <c r="Q33" i="1"/>
  <c r="CI65" i="1"/>
  <c r="AZ70" i="1"/>
  <c r="AZ137" i="1" s="1"/>
  <c r="V65" i="1"/>
  <c r="F93" i="1"/>
  <c r="AC33" i="1"/>
  <c r="AZ28" i="1"/>
  <c r="F44" i="1"/>
  <c r="R70" i="1"/>
  <c r="AE65" i="1"/>
  <c r="BB22" i="1"/>
  <c r="F150" i="1"/>
  <c r="BB167" i="1"/>
  <c r="U102" i="1"/>
  <c r="F129" i="1"/>
  <c r="F79" i="1"/>
  <c r="AP65" i="1"/>
  <c r="R30" i="1"/>
  <c r="AE33" i="1" s="1"/>
  <c r="CZ31" i="1"/>
  <c r="Y31" i="1" s="1"/>
  <c r="CY31" i="1"/>
  <c r="X31" i="1" s="1"/>
  <c r="F153" i="1"/>
  <c r="BC22" i="1"/>
  <c r="BC167" i="1"/>
  <c r="F77" i="1"/>
  <c r="AX65" i="1"/>
  <c r="DJ11" i="3"/>
  <c r="Q67" i="1"/>
  <c r="AD70" i="1" s="1"/>
  <c r="DJ1" i="3"/>
  <c r="S30" i="1"/>
  <c r="F118" i="1"/>
  <c r="AZ102" i="1"/>
  <c r="V33" i="1"/>
  <c r="AI28" i="1"/>
  <c r="T33" i="1"/>
  <c r="AG28" i="1"/>
  <c r="AO22" i="1"/>
  <c r="AO167" i="1"/>
  <c r="F141" i="1"/>
  <c r="T102" i="1"/>
  <c r="F128" i="1"/>
  <c r="AC70" i="1"/>
  <c r="F57" i="1"/>
  <c r="W137" i="1"/>
  <c r="W28" i="1"/>
  <c r="F156" i="1" l="1"/>
  <c r="AU167" i="1"/>
  <c r="AN100" i="6"/>
  <c r="K100" i="6"/>
  <c r="I100" i="6" s="1"/>
  <c r="AK70" i="1"/>
  <c r="AZ88" i="6"/>
  <c r="L86" i="6" s="1"/>
  <c r="AL70" i="1"/>
  <c r="AL65" i="1" s="1"/>
  <c r="BA88" i="6"/>
  <c r="L87" i="6" s="1"/>
  <c r="CE70" i="1"/>
  <c r="CH70" i="1"/>
  <c r="P70" i="1"/>
  <c r="AC65" i="1"/>
  <c r="CF70" i="1"/>
  <c r="CZ30" i="1"/>
  <c r="Y30" i="1" s="1"/>
  <c r="CY30" i="1"/>
  <c r="X30" i="1" s="1"/>
  <c r="AF33" i="1"/>
  <c r="W22" i="1"/>
  <c r="W167" i="1"/>
  <c r="F161" i="1"/>
  <c r="CZ105" i="1"/>
  <c r="Y105" i="1" s="1"/>
  <c r="CY105" i="1"/>
  <c r="X105" i="1" s="1"/>
  <c r="F119" i="1"/>
  <c r="Q102" i="1"/>
  <c r="AF65" i="1"/>
  <c r="S70" i="1"/>
  <c r="AB107" i="1"/>
  <c r="GM104" i="1"/>
  <c r="AU18" i="1"/>
  <c r="F186" i="1"/>
  <c r="AQ18" i="1"/>
  <c r="F177" i="1"/>
  <c r="AX22" i="1"/>
  <c r="AX167" i="1"/>
  <c r="F144" i="1"/>
  <c r="R65" i="1"/>
  <c r="F84" i="1"/>
  <c r="U28" i="1"/>
  <c r="U137" i="1"/>
  <c r="F55" i="1"/>
  <c r="AO18" i="1"/>
  <c r="F171" i="1"/>
  <c r="F53" i="1"/>
  <c r="BA28" i="1"/>
  <c r="BA137" i="1"/>
  <c r="Q28" i="1"/>
  <c r="F45" i="1"/>
  <c r="Q70" i="1"/>
  <c r="Q137" i="1" s="1"/>
  <c r="AD65" i="1"/>
  <c r="AC102" i="1"/>
  <c r="CF107" i="1"/>
  <c r="CH107" i="1"/>
  <c r="P107" i="1"/>
  <c r="CE107" i="1"/>
  <c r="CP30" i="1"/>
  <c r="O30" i="1" s="1"/>
  <c r="P33" i="1"/>
  <c r="CH33" i="1"/>
  <c r="AC28" i="1"/>
  <c r="CE33" i="1"/>
  <c r="CF33" i="1"/>
  <c r="AE28" i="1"/>
  <c r="R33" i="1"/>
  <c r="AF107" i="1"/>
  <c r="F176" i="1"/>
  <c r="AP18" i="1"/>
  <c r="F180" i="1"/>
  <c r="BB18" i="1"/>
  <c r="X70" i="1"/>
  <c r="AK65" i="1"/>
  <c r="F148" i="1"/>
  <c r="AZ167" i="1"/>
  <c r="AZ22" i="1"/>
  <c r="CP67" i="1"/>
  <c r="O67" i="1" s="1"/>
  <c r="F183" i="1"/>
  <c r="BC18" i="1"/>
  <c r="R102" i="1"/>
  <c r="F121" i="1"/>
  <c r="AZ65" i="1"/>
  <c r="F81" i="1"/>
  <c r="F54" i="1"/>
  <c r="T28" i="1"/>
  <c r="T137" i="1"/>
  <c r="V137" i="1"/>
  <c r="V28" i="1"/>
  <c r="F56" i="1"/>
  <c r="Y70" i="1" l="1"/>
  <c r="AK33" i="1"/>
  <c r="AK28" i="1" s="1"/>
  <c r="AZ66" i="6"/>
  <c r="L64" i="6" s="1"/>
  <c r="AL33" i="1"/>
  <c r="AL28" i="1" s="1"/>
  <c r="BA66" i="6"/>
  <c r="L65" i="6" s="1"/>
  <c r="GM105" i="1"/>
  <c r="GN105" i="1" s="1"/>
  <c r="AZ116" i="6"/>
  <c r="L114" i="6" s="1"/>
  <c r="AL107" i="1"/>
  <c r="Y107" i="1" s="1"/>
  <c r="BA116" i="6"/>
  <c r="L115" i="6" s="1"/>
  <c r="K88" i="6"/>
  <c r="I88" i="6" s="1"/>
  <c r="AN88" i="6"/>
  <c r="F149" i="1"/>
  <c r="Q167" i="1"/>
  <c r="Q22" i="1"/>
  <c r="U22" i="1"/>
  <c r="U167" i="1"/>
  <c r="F159" i="1"/>
  <c r="W18" i="1"/>
  <c r="F191" i="1"/>
  <c r="GM67" i="1"/>
  <c r="AB70" i="1"/>
  <c r="F174" i="1"/>
  <c r="AX18" i="1"/>
  <c r="S107" i="1"/>
  <c r="AF102" i="1"/>
  <c r="O107" i="1"/>
  <c r="AB102" i="1"/>
  <c r="AY70" i="1"/>
  <c r="CH65" i="1"/>
  <c r="P137" i="1"/>
  <c r="F36" i="1"/>
  <c r="P28" i="1"/>
  <c r="F110" i="1"/>
  <c r="P102" i="1"/>
  <c r="F97" i="1"/>
  <c r="Y65" i="1"/>
  <c r="S33" i="1"/>
  <c r="AF28" i="1"/>
  <c r="AK107" i="1"/>
  <c r="AW70" i="1"/>
  <c r="CF65" i="1"/>
  <c r="CA107" i="1"/>
  <c r="GN104" i="1"/>
  <c r="CB107" i="1" s="1"/>
  <c r="BA22" i="1"/>
  <c r="BA167" i="1"/>
  <c r="F157" i="1"/>
  <c r="H16" i="2" s="1"/>
  <c r="H18" i="2" s="1"/>
  <c r="AW33" i="1"/>
  <c r="CF28" i="1"/>
  <c r="F85" i="1"/>
  <c r="S65" i="1"/>
  <c r="CE65" i="1"/>
  <c r="AV70" i="1"/>
  <c r="CH28" i="1"/>
  <c r="AY33" i="1"/>
  <c r="GM30" i="1"/>
  <c r="AB33" i="1"/>
  <c r="CE102" i="1"/>
  <c r="AV107" i="1"/>
  <c r="AZ18" i="1"/>
  <c r="F178" i="1"/>
  <c r="CH102" i="1"/>
  <c r="AY107" i="1"/>
  <c r="CF102" i="1"/>
  <c r="AW107" i="1"/>
  <c r="F96" i="1"/>
  <c r="X65" i="1"/>
  <c r="V22" i="1"/>
  <c r="V167" i="1"/>
  <c r="F160" i="1"/>
  <c r="Q65" i="1"/>
  <c r="F82" i="1"/>
  <c r="F158" i="1"/>
  <c r="T167" i="1"/>
  <c r="T22" i="1"/>
  <c r="R137" i="1"/>
  <c r="F47" i="1"/>
  <c r="R28" i="1"/>
  <c r="P65" i="1"/>
  <c r="F73" i="1"/>
  <c r="AV33" i="1"/>
  <c r="CE28" i="1"/>
  <c r="Y33" i="1" l="1"/>
  <c r="X33" i="1"/>
  <c r="X28" i="1" s="1"/>
  <c r="AL102" i="1"/>
  <c r="AN116" i="6"/>
  <c r="K116" i="6"/>
  <c r="I116" i="6" s="1"/>
  <c r="K66" i="6"/>
  <c r="I66" i="6" s="1"/>
  <c r="AN66" i="6"/>
  <c r="F151" i="1"/>
  <c r="R167" i="1"/>
  <c r="R22" i="1"/>
  <c r="O33" i="1"/>
  <c r="AB28" i="1"/>
  <c r="F188" i="1"/>
  <c r="T18" i="1"/>
  <c r="AY137" i="1"/>
  <c r="F41" i="1"/>
  <c r="AY28" i="1"/>
  <c r="F112" i="1"/>
  <c r="AV102" i="1"/>
  <c r="GN67" i="1"/>
  <c r="CB70" i="1" s="1"/>
  <c r="CA70" i="1"/>
  <c r="F179" i="1"/>
  <c r="Q18" i="1"/>
  <c r="AK102" i="1"/>
  <c r="X107" i="1"/>
  <c r="CA33" i="1"/>
  <c r="GN30" i="1"/>
  <c r="CB33" i="1" s="1"/>
  <c r="V18" i="1"/>
  <c r="F190" i="1"/>
  <c r="F187" i="1"/>
  <c r="BA18" i="1"/>
  <c r="F115" i="1"/>
  <c r="AY102" i="1"/>
  <c r="F109" i="1"/>
  <c r="O102" i="1"/>
  <c r="F76" i="1"/>
  <c r="AW65" i="1"/>
  <c r="AB65" i="1"/>
  <c r="O70" i="1"/>
  <c r="Y28" i="1"/>
  <c r="F60" i="1"/>
  <c r="Y137" i="1"/>
  <c r="F140" i="1"/>
  <c r="P167" i="1"/>
  <c r="P22" i="1"/>
  <c r="F189" i="1"/>
  <c r="U18" i="1"/>
  <c r="AW137" i="1"/>
  <c r="AW28" i="1"/>
  <c r="F39" i="1"/>
  <c r="AY65" i="1"/>
  <c r="F78" i="1"/>
  <c r="AS107" i="1"/>
  <c r="CB102" i="1"/>
  <c r="F48" i="1"/>
  <c r="S137" i="1"/>
  <c r="S28" i="1"/>
  <c r="AV65" i="1"/>
  <c r="F75" i="1"/>
  <c r="F113" i="1"/>
  <c r="AW102" i="1"/>
  <c r="F38" i="1"/>
  <c r="AV28" i="1"/>
  <c r="AV137" i="1"/>
  <c r="CA102" i="1"/>
  <c r="AR107" i="1"/>
  <c r="S102" i="1"/>
  <c r="F122" i="1"/>
  <c r="Y102" i="1"/>
  <c r="F134" i="1"/>
  <c r="X137" i="1" l="1"/>
  <c r="F59" i="1"/>
  <c r="AR70" i="1"/>
  <c r="CA65" i="1"/>
  <c r="S167" i="1"/>
  <c r="F152" i="1"/>
  <c r="J16" i="2" s="1"/>
  <c r="J18" i="2" s="1"/>
  <c r="S22" i="1"/>
  <c r="X167" i="1"/>
  <c r="F163" i="1"/>
  <c r="X22" i="1"/>
  <c r="F135" i="1"/>
  <c r="AR102" i="1"/>
  <c r="F142" i="1"/>
  <c r="AV167" i="1"/>
  <c r="AV22" i="1"/>
  <c r="O65" i="1"/>
  <c r="F72" i="1"/>
  <c r="F124" i="1"/>
  <c r="AS102" i="1"/>
  <c r="AY22" i="1"/>
  <c r="AY167" i="1"/>
  <c r="F145" i="1"/>
  <c r="CA28" i="1"/>
  <c r="AR33" i="1"/>
  <c r="Y167" i="1"/>
  <c r="F164" i="1"/>
  <c r="Y22" i="1"/>
  <c r="R18" i="1"/>
  <c r="F181" i="1"/>
  <c r="AS70" i="1"/>
  <c r="CB65" i="1"/>
  <c r="F143" i="1"/>
  <c r="AW167" i="1"/>
  <c r="AW22" i="1"/>
  <c r="CB28" i="1"/>
  <c r="AS33" i="1"/>
  <c r="P18" i="1"/>
  <c r="F170" i="1"/>
  <c r="F35" i="1"/>
  <c r="O28" i="1"/>
  <c r="O137" i="1"/>
  <c r="X102" i="1"/>
  <c r="F133" i="1"/>
  <c r="AS28" i="1" l="1"/>
  <c r="AS137" i="1"/>
  <c r="F50" i="1"/>
  <c r="AR28" i="1"/>
  <c r="F61" i="1"/>
  <c r="AR137" i="1"/>
  <c r="AW18" i="1"/>
  <c r="F173" i="1"/>
  <c r="AV18" i="1"/>
  <c r="F172" i="1"/>
  <c r="F87" i="1"/>
  <c r="AS65" i="1"/>
  <c r="X18" i="1"/>
  <c r="F193" i="1"/>
  <c r="F194" i="1"/>
  <c r="Y18" i="1"/>
  <c r="O22" i="1"/>
  <c r="F139" i="1"/>
  <c r="O167" i="1"/>
  <c r="S18" i="1"/>
  <c r="F182" i="1"/>
  <c r="AY18" i="1"/>
  <c r="F175" i="1"/>
  <c r="F98" i="1"/>
  <c r="AR65" i="1"/>
  <c r="O18" i="1" l="1"/>
  <c r="F169" i="1"/>
  <c r="AR22" i="1"/>
  <c r="AR167" i="1"/>
  <c r="F165" i="1"/>
  <c r="AS22" i="1"/>
  <c r="F154" i="1"/>
  <c r="E16" i="2" s="1"/>
  <c r="AS167" i="1"/>
  <c r="I16" i="2" l="1"/>
  <c r="I18" i="2" s="1"/>
  <c r="E18" i="2"/>
  <c r="AR18" i="1"/>
  <c r="F195" i="1"/>
  <c r="AS18" i="1"/>
  <c r="F184" i="1"/>
</calcChain>
</file>

<file path=xl/sharedStrings.xml><?xml version="1.0" encoding="utf-8"?>
<sst xmlns="http://schemas.openxmlformats.org/spreadsheetml/2006/main" count="1765" uniqueCount="296">
  <si>
    <t>Smeta.RU (Terminal)  (495) 974-1589</t>
  </si>
  <si>
    <t>_PS_</t>
  </si>
  <si>
    <t>Smeta.RU (Terminal)</t>
  </si>
  <si>
    <t/>
  </si>
  <si>
    <t>Новый объект_(Копия)</t>
  </si>
  <si>
    <t>+№21 Альбом Огнезащита кабелей  МО на 2025 г.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</si>
  <si>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</si>
  <si>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</si>
  <si>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</si>
  <si>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</si>
  <si>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</si>
  <si>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</si>
  <si>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</si>
  <si>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</si>
  <si>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</si>
  <si>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К=0,214, 0,2117, 0,1203 - корректирующий коэффициент, приводящий к стоимости работ по договору - аналогу с учетом ИПЦ 1,0785 к ЗП и ЗПМ и ИЦП 1,0927 к ЭММ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</si>
  <si>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</si>
  <si>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</si>
  <si>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</si>
  <si>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</si>
  <si>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</si>
  <si>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</si>
  <si>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</si>
  <si>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)*0</t>
  </si>
  <si>
    <t>)*0,214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</si>
  <si>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</si>
  <si>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</si>
  <si>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</si>
  <si>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</si>
  <si>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</si>
  <si>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1,1</t>
  </si>
  <si>
    <t>Прайс-лист</t>
  </si>
  <si>
    <t>Огнезащитный состав</t>
  </si>
  <si>
    <t>кг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</si>
  <si>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</si>
  <si>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</si>
  <si>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</si>
  <si>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</si>
  <si>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</si>
  <si>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</si>
  <si>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</si>
  <si>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</si>
  <si>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</si>
  <si>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</si>
  <si>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</si>
  <si>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</si>
  <si>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</si>
  <si>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</si>
  <si>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</si>
  <si>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</si>
  <si>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</si>
  <si>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</si>
  <si>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</si>
  <si>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</si>
  <si>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</si>
  <si>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</si>
  <si>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</si>
  <si>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</si>
  <si>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</si>
  <si>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</si>
  <si>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</si>
  <si>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</si>
  <si>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</si>
  <si>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</si>
  <si>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</si>
  <si>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</si>
  <si>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</si>
  <si>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</si>
  <si>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</si>
  <si>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</si>
  <si>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</si>
  <si>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</si>
  <si>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</si>
  <si>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</si>
  <si>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</si>
  <si>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</si>
  <si>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</si>
  <si>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</si>
  <si>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</si>
  <si>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</si>
  <si>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</si>
  <si>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</si>
  <si>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</si>
  <si>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</si>
  <si>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</si>
  <si>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</si>
  <si>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</si>
  <si>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</si>
  <si>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</si>
  <si>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2</t>
  </si>
  <si>
    <t>2,1</t>
  </si>
  <si>
    <t>3.Заделка мест прохода кабелей через строительные конструкции.</t>
  </si>
  <si>
    <t>3</t>
  </si>
  <si>
    <t>26-02-024-01</t>
  </si>
  <si>
    <t>Устройство огнепреградительных поясов и уплотнение кабельных заделок подушками противопожарными уплотнительными</t>
  </si>
  <si>
    <t>м3</t>
  </si>
  <si>
    <t>ГЭСН-2022, 26-02-024-01, приказ Минстроя России от 18.05.2022 г. № 378/пр</t>
  </si>
  <si>
    <t>)*0,2117</t>
  </si>
  <si>
    <t>4</t>
  </si>
  <si>
    <t>26-02-026-04</t>
  </si>
  <si>
    <t>Заделка кабельных проходок минеральной ватой, противопожарным эластичным покрытием и противопожарным акриловым герметиком, предел огнестойкости до 180 минут</t>
  </si>
  <si>
    <t>ГЭСН-2022 доп.7, 26-02-026-04, приказ Минстроя России от 02.08.2023 г. № 551/пр</t>
  </si>
  <si>
    <t>)*0,1203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</si>
  <si>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</si>
  <si>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</si>
  <si>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</si>
  <si>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</si>
  <si>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</si>
  <si>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</si>
  <si>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</si>
  <si>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</si>
  <si>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</si>
  <si>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</si>
  <si>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</si>
  <si>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</si>
  <si>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</si>
  <si>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</si>
  <si>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</si>
  <si>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</si>
  <si>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</si>
  <si>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</si>
  <si>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</si>
  <si>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</si>
  <si>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</si>
  <si>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</si>
  <si>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</si>
  <si>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</si>
  <si>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</si>
  <si>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</si>
  <si>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</si>
  <si>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</si>
  <si>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</si>
  <si>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</si>
  <si>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</si>
  <si>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</si>
  <si>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</si>
  <si>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</si>
  <si>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</si>
  <si>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</si>
  <si>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</si>
  <si>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</si>
  <si>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</si>
  <si>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</si>
  <si>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</si>
  <si>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</si>
  <si>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</si>
  <si>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</si>
  <si>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</si>
  <si>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</si>
  <si>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</si>
  <si>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</si>
  <si>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</si>
  <si>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</si>
  <si>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</si>
  <si>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</si>
  <si>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</si>
  <si>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</si>
  <si>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</si>
  <si>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</si>
  <si>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</si>
  <si>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</si>
  <si>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</si>
  <si>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</si>
  <si>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</si>
  <si>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</si>
  <si>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</si>
  <si>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</si>
  <si>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</si>
  <si>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</si>
  <si>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</si>
  <si>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</si>
  <si>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</si>
  <si>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</si>
  <si>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</si>
  <si>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</si>
  <si>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</si>
  <si>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</si>
  <si>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</si>
  <si>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</si>
  <si>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</si>
  <si>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</si>
  <si>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</si>
  <si>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</si>
  <si>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</si>
  <si>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</si>
  <si>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</si>
  <si>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</si>
  <si>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</si>
  <si>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</si>
  <si>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</si>
  <si>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</si>
  <si>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</si>
  <si>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</si>
  <si>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</si>
  <si>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</si>
  <si>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</si>
  <si>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</si>
  <si>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</si>
  <si>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</si>
  <si>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</si>
  <si>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</si>
  <si>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</si>
  <si>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</si>
  <si>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</si>
  <si>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</si>
  <si>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</si>
  <si>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</si>
  <si>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</si>
  <si>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</si>
  <si>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</si>
  <si>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</si>
  <si>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</si>
  <si>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</si>
  <si>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</si>
  <si>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</si>
  <si>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</si>
  <si>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</si>
  <si>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ШТ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</si>
  <si>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</si>
  <si>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</si>
  <si>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</si>
  <si>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1-100-40</t>
  </si>
  <si>
    <t>Затраты труда рабочих (Средний разряд - 4)</t>
  </si>
  <si>
    <t>14.2.02.09-0003</t>
  </si>
  <si>
    <t>ФСБЦ-2022, 14.2.02.09-0003, приказ Минстроя России от 18.05.2022 г. № 378/пр</t>
  </si>
  <si>
    <t>Подушки противопожарные уплотнительные</t>
  </si>
  <si>
    <t>12.2.03.02-0002</t>
  </si>
  <si>
    <t>ФСБЦ-2022 доп.8, 12.2.03.02-0002, приказ Минстроя России от 14.11.2023 г. № 817/пр</t>
  </si>
  <si>
    <t>Вата минеральная</t>
  </si>
  <si>
    <t>14.2.02.03</t>
  </si>
  <si>
    <t>Краска огнезащитная</t>
  </si>
  <si>
    <t>т</t>
  </si>
  <si>
    <t>14.2.02.10</t>
  </si>
  <si>
    <t>Покрытия эластичные противопожарные тонкослойные</t>
  </si>
  <si>
    <t>14.5.01.01</t>
  </si>
  <si>
    <t>Герметики противопожарные акриловые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</si>
  <si>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</si>
  <si>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</si>
  <si>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</si>
  <si>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</si>
  <si>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</si>
  <si>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</si>
  <si>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</si>
  <si>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</si>
  <si>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</si>
  <si>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</si>
  <si>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</si>
  <si>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</si>
  <si>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</si>
  <si>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</si>
  <si>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</si>
  <si>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</si>
  <si>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</si>
  <si>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</si>
  <si>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</si>
  <si>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</si>
  <si>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</si>
  <si>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</si>
  <si>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</si>
  <si>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</si>
  <si>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</si>
  <si>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</si>
  <si>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</si>
  <si>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</si>
  <si>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</si>
  <si>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</si>
  <si>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</si>
  <si>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</si>
  <si>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</si>
  <si>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26-02-022-01</t>
  </si>
  <si>
    <r>
      <t>Огнезащитное покрытие толщиной слоя 1 мм кабелей и проводов</t>
    </r>
    <r>
      <rPr>
        <i/>
        <sz val="10"/>
        <rFont val="Arial"/>
        <family val="2"/>
        <charset val="204"/>
      </rPr>
      <t xml:space="preserve">
Поправки к: 
М )*0;   
ЭМ )*0,214;   
ЗТ )*0,214;   
ЗТм )*0,214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</si>
  <si>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</si>
  <si>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</si>
  <si>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</si>
  <si>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</si>
  <si>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</si>
  <si>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</si>
  <si>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</si>
  <si>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</si>
  <si>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</si>
  <si>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</si>
  <si>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</si>
  <si>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</si>
  <si>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</si>
  <si>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</si>
  <si>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>2.1</t>
  </si>
  <si>
    <t>Раздел: 3.Заделка мест прохода кабелей через строительные конструкции.</t>
  </si>
  <si>
    <t>ГЭСН 26-02-024-01</t>
  </si>
  <si>
    <r>
      <t>Устройство огнепреградительных поясов и уплотнение кабельных заделок подушками противопожарными уплотнительными</t>
    </r>
    <r>
      <rPr>
        <i/>
        <sz val="10"/>
        <rFont val="Arial"/>
        <family val="2"/>
        <charset val="204"/>
      </rPr>
      <t xml:space="preserve">
Поправки к: 
М )*0;   
ЭМ )*0,2117;   
ЗТ )*0,2117;   
ЗТм )*0,2117</t>
    </r>
  </si>
  <si>
    <t>ГЭСН 26-02-026-04</t>
  </si>
  <si>
    <r>
      <t>Заделка кабельных проходок минеральной ватой, противопожарным эластичным покрытием и противопожарным акриловым герметиком, предел огнестойкости до 180 минут</t>
    </r>
    <r>
      <rPr>
        <i/>
        <sz val="10"/>
        <rFont val="Arial"/>
        <family val="2"/>
        <charset val="204"/>
      </rPr>
      <t xml:space="preserve">
Поправки к: 
М )*0;   
ЭМ )*0,1203;   
ЗТ )*0,1203;   
ЗТм )*0,1203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</si>
  <si>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</si>
  <si>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</si>
  <si>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</si>
  <si>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работы по обработке  кабелей огнезащитным составом  на ПС для  филиалов МО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</si>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</sst>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1" fillId="0" borderId="0" xfId="0" applyNumberFormat="1" applyFont="1" applyAlignment="1">
      <alignment horizontal="right" vertical="center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23"/>
  <sheetViews>
    <sheetView tabSelected="1" topLeftCell="A10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6" t="s">
        <v>237</v>
      </c>
      <c r="B2" s="56"/>
      <c r="C2" s="56"/>
      <c r="D2" s="56"/>
      <c r="E2" s="56"/>
      <c r="F2" s="57" t="s">
        <v>265</v>
      </c>
      <c r="G2" s="57"/>
      <c r="H2" s="57"/>
      <c r="I2" s="57"/>
      <c r="J2" s="57"/>
      <c r="K2" s="57"/>
      <c r="L2" s="57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6" t="s">
        <v>238</v>
      </c>
      <c r="B4" s="56"/>
      <c r="C4" s="56"/>
      <c r="D4" s="56"/>
      <c r="E4" s="56"/>
      <c r="F4" s="57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7"/>
      <c r="H4" s="57"/>
      <c r="I4" s="57"/>
      <c r="J4" s="57"/>
      <c r="K4" s="57"/>
      <c r="L4" s="57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6" t="s">
        <v>239</v>
      </c>
      <c r="B6" s="56"/>
      <c r="C6" s="56"/>
      <c r="D6" s="56"/>
      <c r="E6" s="56"/>
      <c r="F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7"/>
      <c r="H6" s="57"/>
      <c r="I6" s="57"/>
      <c r="J6" s="57"/>
      <c r="K6" s="57"/>
      <c r="L6" s="57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6" t="s">
        <v>240</v>
      </c>
      <c r="B8" s="56"/>
      <c r="C8" s="56"/>
      <c r="D8" s="56"/>
      <c r="E8" s="56"/>
      <c r="F8" s="57" t="s">
        <v>194</v>
      </c>
      <c r="G8" s="57"/>
      <c r="H8" s="57"/>
      <c r="I8" s="57"/>
      <c r="J8" s="57"/>
      <c r="K8" s="57"/>
      <c r="L8" s="57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6" t="s">
        <v>241</v>
      </c>
      <c r="B10" s="56"/>
      <c r="C10" s="56"/>
      <c r="D10" s="56"/>
      <c r="E10" s="56"/>
      <c r="F10" s="57" t="s">
        <v>196</v>
      </c>
      <c r="G10" s="57"/>
      <c r="H10" s="57"/>
      <c r="I10" s="57"/>
      <c r="J10" s="57"/>
      <c r="K10" s="57"/>
      <c r="L10" s="57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6" t="s">
        <v>242</v>
      </c>
      <c r="B12" s="56"/>
      <c r="C12" s="56"/>
      <c r="D12" s="56"/>
      <c r="E12" s="56"/>
      <c r="F12" s="57" t="s">
        <v>266</v>
      </c>
      <c r="G12" s="57"/>
      <c r="H12" s="57"/>
      <c r="I12" s="57"/>
      <c r="J12" s="57"/>
      <c r="K12" s="57"/>
      <c r="L12" s="57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6" t="s">
        <v>243</v>
      </c>
      <c r="B14" s="56"/>
      <c r="C14" s="56"/>
      <c r="D14" s="56"/>
      <c r="E14" s="56"/>
      <c r="F14" s="57" t="str">
        <f>IF(Source!CZ12 &lt;&gt; "", Source!CZ12, "")</f>
        <v/>
      </c>
      <c r="G14" s="57"/>
      <c r="H14" s="57"/>
      <c r="I14" s="57"/>
      <c r="J14" s="57"/>
      <c r="K14" s="57"/>
      <c r="L14" s="57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6" t="s">
        <v>244</v>
      </c>
      <c r="B16" s="56"/>
      <c r="C16" s="56"/>
      <c r="D16" s="56"/>
      <c r="E16" s="56"/>
      <c r="F16" s="57" t="str">
        <f>IF(Source!DA12 &lt;&gt; "", Source!DA12, "")</f>
        <v/>
      </c>
      <c r="G16" s="57"/>
      <c r="H16" s="57"/>
      <c r="I16" s="57"/>
      <c r="J16" s="57"/>
      <c r="K16" s="57"/>
      <c r="L16" s="5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14.25" customHeight="1" x14ac:dyDescent="0.2">
      <c r="A20" s="58" t="s">
        <v>245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59" t="s">
        <v>294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 customHeight="1" x14ac:dyDescent="0.2">
      <c r="A23" s="58" t="s">
        <v>246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61" t="str">
        <f>IF(Source!G20&lt;&gt;"Новая локальная смета", Source!G20, "")</f>
        <v/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</row>
    <row r="28" spans="1:12" ht="14.25" customHeight="1" x14ac:dyDescent="0.2">
      <c r="A28" s="58" t="s">
        <v>247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248</v>
      </c>
      <c r="B31" s="10"/>
      <c r="C31" s="23" t="s">
        <v>267</v>
      </c>
      <c r="D31" s="10" t="s">
        <v>249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250</v>
      </c>
      <c r="B33" s="10"/>
      <c r="C33" s="62"/>
      <c r="D33" s="62"/>
      <c r="E33" s="62"/>
      <c r="F33" s="62"/>
      <c r="G33" s="62"/>
      <c r="H33" s="62"/>
      <c r="I33" s="62"/>
      <c r="J33" s="62"/>
      <c r="K33" s="62"/>
      <c r="L33" s="62"/>
    </row>
    <row r="34" spans="1:95" ht="12.75" customHeight="1" x14ac:dyDescent="0.2">
      <c r="A34" s="25"/>
      <c r="B34" s="26"/>
      <c r="C34" s="58" t="s">
        <v>251</v>
      </c>
      <c r="D34" s="58"/>
      <c r="E34" s="58"/>
      <c r="F34" s="58"/>
      <c r="G34" s="58"/>
      <c r="H34" s="58"/>
      <c r="I34" s="58"/>
      <c r="J34" s="58"/>
      <c r="K34" s="58"/>
      <c r="L34" s="58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295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65" t="s">
        <v>252</v>
      </c>
      <c r="B38" s="65" t="s">
        <v>253</v>
      </c>
      <c r="C38" s="65" t="s">
        <v>254</v>
      </c>
      <c r="D38" s="65" t="s">
        <v>255</v>
      </c>
      <c r="E38" s="68" t="s">
        <v>256</v>
      </c>
      <c r="F38" s="69"/>
      <c r="G38" s="70"/>
      <c r="H38" s="68" t="s">
        <v>257</v>
      </c>
      <c r="I38" s="69"/>
      <c r="J38" s="69"/>
      <c r="K38" s="69"/>
      <c r="L38" s="70"/>
    </row>
    <row r="39" spans="1:95" ht="12.75" customHeight="1" x14ac:dyDescent="0.2">
      <c r="A39" s="66"/>
      <c r="B39" s="66"/>
      <c r="C39" s="66"/>
      <c r="D39" s="66"/>
      <c r="E39" s="71"/>
      <c r="F39" s="72"/>
      <c r="G39" s="73"/>
      <c r="H39" s="77"/>
      <c r="I39" s="72"/>
      <c r="J39" s="72"/>
      <c r="K39" s="72"/>
      <c r="L39" s="73"/>
    </row>
    <row r="40" spans="1:95" ht="12.75" customHeight="1" x14ac:dyDescent="0.2">
      <c r="A40" s="66"/>
      <c r="B40" s="66"/>
      <c r="C40" s="66"/>
      <c r="D40" s="66"/>
      <c r="E40" s="71"/>
      <c r="F40" s="72"/>
      <c r="G40" s="73"/>
      <c r="H40" s="77"/>
      <c r="I40" s="72"/>
      <c r="J40" s="72"/>
      <c r="K40" s="72"/>
      <c r="L40" s="73"/>
    </row>
    <row r="41" spans="1:95" ht="12.75" customHeight="1" x14ac:dyDescent="0.2">
      <c r="A41" s="66"/>
      <c r="B41" s="66"/>
      <c r="C41" s="66"/>
      <c r="D41" s="66"/>
      <c r="E41" s="74"/>
      <c r="F41" s="75"/>
      <c r="G41" s="76"/>
      <c r="H41" s="78"/>
      <c r="I41" s="75"/>
      <c r="J41" s="75"/>
      <c r="K41" s="75"/>
      <c r="L41" s="76"/>
    </row>
    <row r="42" spans="1:95" ht="51" customHeight="1" x14ac:dyDescent="0.2">
      <c r="A42" s="67"/>
      <c r="B42" s="67"/>
      <c r="C42" s="67"/>
      <c r="D42" s="67"/>
      <c r="E42" s="30" t="s">
        <v>258</v>
      </c>
      <c r="F42" s="30" t="s">
        <v>259</v>
      </c>
      <c r="G42" s="31" t="s">
        <v>260</v>
      </c>
      <c r="H42" s="30" t="s">
        <v>261</v>
      </c>
      <c r="I42" s="30" t="s">
        <v>262</v>
      </c>
      <c r="J42" s="30" t="s">
        <v>263</v>
      </c>
      <c r="K42" s="30" t="s">
        <v>259</v>
      </c>
      <c r="L42" s="30" t="s">
        <v>264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85.5" x14ac:dyDescent="0.2">
      <c r="C44" s="36" t="str">
        <f>Source!G24</f>
        <v>К=0,214, 0,2117, 0,1203 - корректирующий коэффициент, приводящий к стоимости работ по договору - аналогу с учетом ИПЦ 1,0785 к ЗП и ЗПМ и ИЦП 1,0927 к ЭММ</v>
      </c>
    </row>
    <row r="46" spans="1:95" ht="16.5" x14ac:dyDescent="0.2">
      <c r="A46" s="79" t="s">
        <v>268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CQ46" s="37" t="s">
        <v>268</v>
      </c>
    </row>
    <row r="47" spans="1:95" ht="92.25" x14ac:dyDescent="0.2">
      <c r="A47" s="38" t="s">
        <v>18</v>
      </c>
      <c r="B47" s="40" t="s">
        <v>269</v>
      </c>
      <c r="C47" s="40" t="s">
        <v>270</v>
      </c>
      <c r="D47" s="41" t="str">
        <f>Source!H30</f>
        <v>100 м2</v>
      </c>
      <c r="E47" s="42">
        <f>Source!K30</f>
        <v>0.01</v>
      </c>
      <c r="F47" s="42"/>
      <c r="G47" s="42">
        <f>Source!I30</f>
        <v>0.01</v>
      </c>
      <c r="H47" s="44"/>
      <c r="I47" s="43"/>
      <c r="J47" s="44"/>
      <c r="K47" s="43"/>
      <c r="L47" s="44"/>
    </row>
    <row r="48" spans="1:95" x14ac:dyDescent="0.2">
      <c r="C48" s="45" t="str">
        <f>"Объем: "&amp;Source!I30&amp;"=1/"&amp;"100"</f>
        <v>Объем: 0,01=1/100</v>
      </c>
    </row>
    <row r="49" spans="1:83" ht="15" x14ac:dyDescent="0.2">
      <c r="A49" s="39"/>
      <c r="B49" s="42">
        <v>1</v>
      </c>
      <c r="C49" s="39" t="s">
        <v>271</v>
      </c>
      <c r="D49" s="41" t="s">
        <v>200</v>
      </c>
      <c r="E49" s="46"/>
      <c r="F49" s="42"/>
      <c r="G49" s="46">
        <f>Source!U30</f>
        <v>0.13355739999999999</v>
      </c>
      <c r="H49" s="42"/>
      <c r="I49" s="42"/>
      <c r="J49" s="42"/>
      <c r="K49" s="42"/>
      <c r="L49" s="47">
        <f>SUM(L50:L50)-SUMIF(CE50:CE50, 1, L50:L50)</f>
        <v>60.27</v>
      </c>
    </row>
    <row r="50" spans="1:83" ht="28.5" x14ac:dyDescent="0.2">
      <c r="A50" s="40"/>
      <c r="B50" s="40" t="s">
        <v>198</v>
      </c>
      <c r="C50" s="40" t="s">
        <v>199</v>
      </c>
      <c r="D50" s="41" t="s">
        <v>200</v>
      </c>
      <c r="E50" s="42">
        <v>62.41</v>
      </c>
      <c r="F50" s="42">
        <f>ROUND(0.214,7)</f>
        <v>0.214</v>
      </c>
      <c r="G50" s="42">
        <f>SmtRes!CX1</f>
        <v>0.13355739999999999</v>
      </c>
      <c r="H50" s="44"/>
      <c r="I50" s="43"/>
      <c r="J50" s="44">
        <f>SmtRes!CZ1</f>
        <v>451.23</v>
      </c>
      <c r="K50" s="43"/>
      <c r="L50" s="44">
        <f>SmtRes!DI1</f>
        <v>60.27</v>
      </c>
    </row>
    <row r="51" spans="1:83" ht="15" x14ac:dyDescent="0.2">
      <c r="A51" s="39"/>
      <c r="B51" s="42">
        <v>2</v>
      </c>
      <c r="C51" s="39" t="s">
        <v>272</v>
      </c>
      <c r="D51" s="41"/>
      <c r="E51" s="46"/>
      <c r="F51" s="42"/>
      <c r="G51" s="46"/>
      <c r="H51" s="42"/>
      <c r="I51" s="42"/>
      <c r="J51" s="42"/>
      <c r="K51" s="42"/>
      <c r="L51" s="47">
        <f>SUM(L52:L55)-SUMIF(CE52:CE55, 1, L52:L55)</f>
        <v>0.64999999999999991</v>
      </c>
    </row>
    <row r="52" spans="1:83" ht="15" x14ac:dyDescent="0.2">
      <c r="A52" s="39"/>
      <c r="B52" s="42"/>
      <c r="C52" s="39" t="s">
        <v>274</v>
      </c>
      <c r="D52" s="41" t="s">
        <v>200</v>
      </c>
      <c r="E52" s="46"/>
      <c r="F52" s="42"/>
      <c r="G52" s="46">
        <f>Source!V30</f>
        <v>5.5639999999999997E-4</v>
      </c>
      <c r="H52" s="42"/>
      <c r="I52" s="42"/>
      <c r="J52" s="42"/>
      <c r="K52" s="42"/>
      <c r="L52" s="47">
        <f>SUMIF(CE53:CE55, 1, L53:L55)</f>
        <v>0.27</v>
      </c>
      <c r="CE52">
        <v>1</v>
      </c>
    </row>
    <row r="53" spans="1:83" ht="28.5" x14ac:dyDescent="0.2">
      <c r="A53" s="40"/>
      <c r="B53" s="40" t="s">
        <v>203</v>
      </c>
      <c r="C53" s="40" t="s">
        <v>205</v>
      </c>
      <c r="D53" s="41" t="s">
        <v>206</v>
      </c>
      <c r="E53" s="42">
        <v>0.26</v>
      </c>
      <c r="F53" s="42">
        <f>ROUND(0.214,7)</f>
        <v>0.214</v>
      </c>
      <c r="G53" s="42">
        <f>SmtRes!CX3</f>
        <v>5.5639999999999997E-4</v>
      </c>
      <c r="H53" s="44"/>
      <c r="I53" s="43"/>
      <c r="J53" s="44">
        <f>SmtRes!CZ3</f>
        <v>544.70000000000005</v>
      </c>
      <c r="K53" s="43"/>
      <c r="L53" s="44">
        <f>SmtRes!DG3</f>
        <v>0.3</v>
      </c>
    </row>
    <row r="54" spans="1:83" ht="28.5" x14ac:dyDescent="0.2">
      <c r="A54" s="40"/>
      <c r="B54" s="40" t="s">
        <v>207</v>
      </c>
      <c r="C54" s="40" t="s">
        <v>273</v>
      </c>
      <c r="D54" s="41" t="s">
        <v>200</v>
      </c>
      <c r="E54" s="42">
        <f>SmtRes!DO3*SmtRes!AT3</f>
        <v>0.26</v>
      </c>
      <c r="F54" s="42">
        <f>ROUND(0.214,7)</f>
        <v>0.214</v>
      </c>
      <c r="G54" s="42">
        <f>SmtRes!DO3*SmtRes!CX3</f>
        <v>5.5639999999999997E-4</v>
      </c>
      <c r="H54" s="44"/>
      <c r="I54" s="43"/>
      <c r="J54" s="44">
        <f>ROUND(SmtRes!AG3/SmtRes!DO3, 2)</f>
        <v>477.98</v>
      </c>
      <c r="K54" s="43"/>
      <c r="L54" s="44">
        <f>SmtRes!DH3</f>
        <v>0.27</v>
      </c>
      <c r="CE54">
        <v>1</v>
      </c>
    </row>
    <row r="55" spans="1:83" ht="42.75" x14ac:dyDescent="0.2">
      <c r="A55" s="40"/>
      <c r="B55" s="40" t="s">
        <v>208</v>
      </c>
      <c r="C55" s="40" t="s">
        <v>210</v>
      </c>
      <c r="D55" s="41" t="s">
        <v>206</v>
      </c>
      <c r="E55" s="42">
        <v>25.2</v>
      </c>
      <c r="F55" s="42">
        <f>ROUND(0.214,7)</f>
        <v>0.214</v>
      </c>
      <c r="G55" s="42">
        <f>SmtRes!CX4</f>
        <v>5.3927999999999997E-2</v>
      </c>
      <c r="H55" s="44"/>
      <c r="I55" s="43"/>
      <c r="J55" s="44">
        <f>SmtRes!CZ4</f>
        <v>6.46</v>
      </c>
      <c r="K55" s="43"/>
      <c r="L55" s="44">
        <f>SmtRes!DG4</f>
        <v>0.35</v>
      </c>
    </row>
    <row r="56" spans="1:83" ht="15" x14ac:dyDescent="0.2">
      <c r="A56" s="39"/>
      <c r="B56" s="42">
        <v>4</v>
      </c>
      <c r="C56" s="39" t="s">
        <v>275</v>
      </c>
      <c r="D56" s="41"/>
      <c r="E56" s="46"/>
      <c r="F56" s="42"/>
      <c r="G56" s="46"/>
      <c r="H56" s="42"/>
      <c r="I56" s="42"/>
      <c r="J56" s="42"/>
      <c r="K56" s="42"/>
      <c r="L56" s="47">
        <f>SUM(L57:L59)-SUMIF(CE57:CE59, 1, L57:L59)</f>
        <v>0</v>
      </c>
    </row>
    <row r="57" spans="1:83" ht="14.25" x14ac:dyDescent="0.2">
      <c r="A57" s="40"/>
      <c r="B57" s="40" t="s">
        <v>211</v>
      </c>
      <c r="C57" s="40" t="s">
        <v>213</v>
      </c>
      <c r="D57" s="41" t="s">
        <v>95</v>
      </c>
      <c r="E57" s="42">
        <v>0.21</v>
      </c>
      <c r="F57" s="42">
        <f>ROUND(0,7)</f>
        <v>0</v>
      </c>
      <c r="G57" s="42">
        <f>SmtRes!CX5</f>
        <v>0</v>
      </c>
      <c r="H57" s="44">
        <f>SmtRes!CZ5</f>
        <v>35.71</v>
      </c>
      <c r="I57" s="43">
        <f>SmtRes!AI5</f>
        <v>0.87</v>
      </c>
      <c r="J57" s="44">
        <f>ROUND(H57*I57, 2)</f>
        <v>31.07</v>
      </c>
      <c r="K57" s="43"/>
      <c r="L57" s="44">
        <f>SmtRes!DF5</f>
        <v>0</v>
      </c>
    </row>
    <row r="58" spans="1:83" ht="14.25" x14ac:dyDescent="0.2">
      <c r="A58" s="40"/>
      <c r="B58" s="40" t="s">
        <v>214</v>
      </c>
      <c r="C58" s="40" t="s">
        <v>216</v>
      </c>
      <c r="D58" s="41" t="s">
        <v>217</v>
      </c>
      <c r="E58" s="42">
        <v>10</v>
      </c>
      <c r="F58" s="42">
        <f>ROUND(0,7)</f>
        <v>0</v>
      </c>
      <c r="G58" s="42">
        <f>SmtRes!CX6</f>
        <v>0</v>
      </c>
      <c r="H58" s="44">
        <f>SmtRes!CZ6</f>
        <v>18.59</v>
      </c>
      <c r="I58" s="43">
        <f>SmtRes!AI6</f>
        <v>1.1599999999999999</v>
      </c>
      <c r="J58" s="44">
        <f>ROUND(H58*I58, 2)</f>
        <v>21.56</v>
      </c>
      <c r="K58" s="43"/>
      <c r="L58" s="44">
        <f>SmtRes!DF6</f>
        <v>0</v>
      </c>
    </row>
    <row r="59" spans="1:83" ht="14.25" x14ac:dyDescent="0.2">
      <c r="A59" s="40"/>
      <c r="B59" s="40" t="s">
        <v>218</v>
      </c>
      <c r="C59" s="40" t="s">
        <v>220</v>
      </c>
      <c r="D59" s="41" t="s">
        <v>33</v>
      </c>
      <c r="E59" s="42">
        <v>10</v>
      </c>
      <c r="F59" s="42">
        <f>ROUND(0,7)</f>
        <v>0</v>
      </c>
      <c r="G59" s="42">
        <f>SmtRes!CX7</f>
        <v>0</v>
      </c>
      <c r="H59" s="44">
        <f>SmtRes!CZ7</f>
        <v>56.11</v>
      </c>
      <c r="I59" s="43">
        <f>SmtRes!AI7</f>
        <v>1.58</v>
      </c>
      <c r="J59" s="44">
        <f>ROUND(H59*I59, 2)</f>
        <v>88.65</v>
      </c>
      <c r="K59" s="43"/>
      <c r="L59" s="44">
        <f>SmtRes!DF7</f>
        <v>0</v>
      </c>
    </row>
    <row r="60" spans="1:83" ht="14.25" x14ac:dyDescent="0.2">
      <c r="A60" s="40"/>
      <c r="B60" s="40" t="str">
        <f>EtalonRes!I8</f>
        <v>14.2.02.03</v>
      </c>
      <c r="C60" s="48" t="str">
        <f>EtalonRes!K8</f>
        <v>Краска огнезащитная</v>
      </c>
      <c r="D60" s="49" t="str">
        <f>EtalonRes!O8</f>
        <v>т</v>
      </c>
      <c r="E60" s="50">
        <f>EtalonRes!X8</f>
        <v>0.15</v>
      </c>
      <c r="F60" s="50">
        <f>ROUND(0,7)</f>
        <v>0</v>
      </c>
      <c r="G60" s="50">
        <f>ROUND(EtalonRes!AG8*Source!I30, 7)</f>
        <v>0</v>
      </c>
      <c r="H60" s="51"/>
      <c r="I60" s="52"/>
      <c r="J60" s="51"/>
      <c r="K60" s="52"/>
      <c r="L60" s="51"/>
    </row>
    <row r="61" spans="1:83" ht="15" x14ac:dyDescent="0.2">
      <c r="A61" s="40"/>
      <c r="B61" s="40"/>
      <c r="C61" s="54" t="s">
        <v>276</v>
      </c>
      <c r="D61" s="41"/>
      <c r="E61" s="42"/>
      <c r="F61" s="42"/>
      <c r="G61" s="42"/>
      <c r="H61" s="44"/>
      <c r="I61" s="43"/>
      <c r="J61" s="44"/>
      <c r="K61" s="43"/>
      <c r="L61" s="44">
        <f>L49+L51+L52+L56</f>
        <v>61.190000000000005</v>
      </c>
    </row>
    <row r="62" spans="1:83" ht="14.25" x14ac:dyDescent="0.2">
      <c r="A62" s="38" t="s">
        <v>277</v>
      </c>
      <c r="B62" s="40" t="str">
        <f>Source!F31</f>
        <v>Прайс-лист</v>
      </c>
      <c r="C62" s="40" t="str">
        <f>Source!G31</f>
        <v>Огнезащитный состав</v>
      </c>
      <c r="D62" s="41" t="str">
        <f>Source!H31</f>
        <v>кг</v>
      </c>
      <c r="E62" s="42">
        <f>SmtRes!AT8</f>
        <v>80</v>
      </c>
      <c r="F62" s="42"/>
      <c r="G62" s="42">
        <f>Source!I31</f>
        <v>0.8</v>
      </c>
      <c r="H62" s="44">
        <f>Source!AL31+Source!AO31+Source!AM31+Source!AN31</f>
        <v>0</v>
      </c>
      <c r="I62" s="43"/>
      <c r="J62" s="44"/>
      <c r="K62" s="43"/>
      <c r="L62" s="44">
        <f>Source!P31</f>
        <v>0</v>
      </c>
      <c r="AD62">
        <f>ROUND((Source!AT31/100)*((ROUND(ROUND(Source!AO31,2)*Source!I31, 2)+ROUND(ROUND(Source!AN31,2)*Source!I31, 2))), 2)</f>
        <v>0</v>
      </c>
      <c r="AE62">
        <f>ROUND((Source!AU31/100)*((ROUND(ROUND(Source!AO31,2)*Source!I31, 2)+ROUND(ROUND(Source!AN31,2)*Source!I31, 2))), 2)</f>
        <v>0</v>
      </c>
      <c r="AN62">
        <f>L62</f>
        <v>0</v>
      </c>
      <c r="AW62">
        <f>L62</f>
        <v>0</v>
      </c>
      <c r="AZ62">
        <f>Source!X31</f>
        <v>0</v>
      </c>
      <c r="BA62">
        <f>Source!Y31</f>
        <v>0</v>
      </c>
      <c r="CD62">
        <v>1</v>
      </c>
    </row>
    <row r="63" spans="1:83" ht="14.25" x14ac:dyDescent="0.2">
      <c r="A63" s="40"/>
      <c r="B63" s="40"/>
      <c r="C63" s="40" t="s">
        <v>278</v>
      </c>
      <c r="D63" s="41"/>
      <c r="E63" s="42"/>
      <c r="F63" s="42"/>
      <c r="G63" s="42"/>
      <c r="H63" s="44"/>
      <c r="I63" s="43"/>
      <c r="J63" s="44"/>
      <c r="K63" s="43"/>
      <c r="L63" s="44">
        <f>SUM(AR47:AR66)+SUM(AS47:AS66)+SUM(AT47:AT66)+SUM(AU47:AU66)+SUM(AV47:AV66)</f>
        <v>60.540000000000006</v>
      </c>
    </row>
    <row r="64" spans="1:83" ht="14.25" x14ac:dyDescent="0.2">
      <c r="A64" s="40"/>
      <c r="B64" s="40" t="s">
        <v>28</v>
      </c>
      <c r="C64" s="40" t="s">
        <v>279</v>
      </c>
      <c r="D64" s="41" t="s">
        <v>280</v>
      </c>
      <c r="E64" s="42">
        <f>Source!BZ30</f>
        <v>97</v>
      </c>
      <c r="F64" s="42"/>
      <c r="G64" s="42">
        <f>Source!AT30</f>
        <v>97</v>
      </c>
      <c r="H64" s="44"/>
      <c r="I64" s="43"/>
      <c r="J64" s="44"/>
      <c r="K64" s="43"/>
      <c r="L64" s="44">
        <f>SUM(AZ47:AZ66)</f>
        <v>58.72</v>
      </c>
    </row>
    <row r="65" spans="1:95" ht="14.25" x14ac:dyDescent="0.2">
      <c r="A65" s="48"/>
      <c r="B65" s="48" t="s">
        <v>29</v>
      </c>
      <c r="C65" s="48" t="s">
        <v>281</v>
      </c>
      <c r="D65" s="49" t="s">
        <v>280</v>
      </c>
      <c r="E65" s="50">
        <f>Source!CA30</f>
        <v>55</v>
      </c>
      <c r="F65" s="50"/>
      <c r="G65" s="50">
        <f>Source!AU30</f>
        <v>55</v>
      </c>
      <c r="H65" s="51"/>
      <c r="I65" s="52"/>
      <c r="J65" s="51"/>
      <c r="K65" s="52"/>
      <c r="L65" s="51">
        <f>SUM(BA47:BA66)</f>
        <v>33.299999999999997</v>
      </c>
    </row>
    <row r="66" spans="1:95" ht="15" x14ac:dyDescent="0.2">
      <c r="C66" s="63" t="s">
        <v>282</v>
      </c>
      <c r="D66" s="63"/>
      <c r="E66" s="63"/>
      <c r="F66" s="63"/>
      <c r="G66" s="63"/>
      <c r="H66" s="63"/>
      <c r="I66" s="64">
        <f>K66/E47</f>
        <v>15321</v>
      </c>
      <c r="J66" s="64"/>
      <c r="K66" s="64">
        <f>L49+L51+L56+L64+L65+L52+SUM(L62:L62)</f>
        <v>153.21</v>
      </c>
      <c r="L66" s="64"/>
      <c r="AD66">
        <f>ROUND((Source!AT30/100)*((ROUND(SUMIF(SmtRes!AQ1:'SmtRes'!AQ8,"=1",SmtRes!AD1:'SmtRes'!AD8)*Source!I30, 2)+ROUND(SUMIF(SmtRes!AQ1:'SmtRes'!AQ8,"=1",SmtRes!AC1:'SmtRes'!AC8)*Source!I30, 2))), 2)</f>
        <v>9.01</v>
      </c>
      <c r="AE66">
        <f>ROUND((Source!AU30/100)*((ROUND(SUMIF(SmtRes!AQ1:'SmtRes'!AQ8,"=1",SmtRes!AD1:'SmtRes'!AD8)*Source!I30, 2)+ROUND(SUMIF(SmtRes!AQ1:'SmtRes'!AQ8,"=1",SmtRes!AC1:'SmtRes'!AC8)*Source!I30, 2))), 2)</f>
        <v>5.1100000000000003</v>
      </c>
      <c r="AN66" s="53">
        <f>L49+L51+L56+L64+L65+L52</f>
        <v>153.21</v>
      </c>
      <c r="AO66" s="53">
        <f>L51</f>
        <v>0.64999999999999991</v>
      </c>
      <c r="AQ66" t="s">
        <v>283</v>
      </c>
      <c r="AR66" s="53">
        <f>L49</f>
        <v>60.27</v>
      </c>
      <c r="AT66" s="53">
        <f>L52</f>
        <v>0.27</v>
      </c>
      <c r="AV66" t="s">
        <v>283</v>
      </c>
      <c r="AW66" s="53">
        <f>L56</f>
        <v>0</v>
      </c>
      <c r="AZ66">
        <f>Source!X30</f>
        <v>58.72</v>
      </c>
      <c r="BA66">
        <f>Source!Y30</f>
        <v>33.299999999999997</v>
      </c>
      <c r="CD66">
        <v>1</v>
      </c>
    </row>
    <row r="68" spans="1:95" ht="16.5" x14ac:dyDescent="0.2">
      <c r="A68" s="79" t="s">
        <v>284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CQ68" s="37" t="s">
        <v>284</v>
      </c>
    </row>
    <row r="69" spans="1:95" ht="92.25" x14ac:dyDescent="0.2">
      <c r="A69" s="38" t="s">
        <v>89</v>
      </c>
      <c r="B69" s="40" t="s">
        <v>269</v>
      </c>
      <c r="C69" s="40" t="s">
        <v>270</v>
      </c>
      <c r="D69" s="41" t="str">
        <f>Source!H67</f>
        <v>100 м2</v>
      </c>
      <c r="E69" s="42">
        <f>Source!K67</f>
        <v>0.01</v>
      </c>
      <c r="F69" s="42"/>
      <c r="G69" s="42">
        <f>Source!I67</f>
        <v>0.01</v>
      </c>
      <c r="H69" s="44"/>
      <c r="I69" s="43"/>
      <c r="J69" s="44"/>
      <c r="K69" s="43"/>
      <c r="L69" s="44"/>
    </row>
    <row r="70" spans="1:95" x14ac:dyDescent="0.2">
      <c r="C70" s="45" t="str">
        <f>"Объем: "&amp;Source!I67&amp;"=1/"&amp;"100"</f>
        <v>Объем: 0,01=1/100</v>
      </c>
    </row>
    <row r="71" spans="1:95" ht="15" x14ac:dyDescent="0.2">
      <c r="A71" s="39"/>
      <c r="B71" s="42">
        <v>1</v>
      </c>
      <c r="C71" s="39" t="s">
        <v>271</v>
      </c>
      <c r="D71" s="41" t="s">
        <v>200</v>
      </c>
      <c r="E71" s="46"/>
      <c r="F71" s="42"/>
      <c r="G71" s="46">
        <f>Source!U67</f>
        <v>0.13355739999999999</v>
      </c>
      <c r="H71" s="42"/>
      <c r="I71" s="42"/>
      <c r="J71" s="42"/>
      <c r="K71" s="42"/>
      <c r="L71" s="47">
        <f>SUM(L72:L72)-SUMIF(CE72:CE72, 1, L72:L72)</f>
        <v>60.27</v>
      </c>
    </row>
    <row r="72" spans="1:95" ht="28.5" x14ac:dyDescent="0.2">
      <c r="A72" s="40"/>
      <c r="B72" s="40" t="s">
        <v>198</v>
      </c>
      <c r="C72" s="40" t="s">
        <v>199</v>
      </c>
      <c r="D72" s="41" t="s">
        <v>200</v>
      </c>
      <c r="E72" s="42">
        <v>62.41</v>
      </c>
      <c r="F72" s="42">
        <f>ROUND(0.214,7)</f>
        <v>0.214</v>
      </c>
      <c r="G72" s="42">
        <f>SmtRes!CX9</f>
        <v>0.13355739999999999</v>
      </c>
      <c r="H72" s="44"/>
      <c r="I72" s="43"/>
      <c r="J72" s="44">
        <f>SmtRes!CZ9</f>
        <v>451.23</v>
      </c>
      <c r="K72" s="43"/>
      <c r="L72" s="44">
        <f>SmtRes!DI9</f>
        <v>60.27</v>
      </c>
    </row>
    <row r="73" spans="1:95" ht="15" x14ac:dyDescent="0.2">
      <c r="A73" s="39"/>
      <c r="B73" s="42">
        <v>2</v>
      </c>
      <c r="C73" s="39" t="s">
        <v>272</v>
      </c>
      <c r="D73" s="41"/>
      <c r="E73" s="46"/>
      <c r="F73" s="42"/>
      <c r="G73" s="46"/>
      <c r="H73" s="42"/>
      <c r="I73" s="42"/>
      <c r="J73" s="42"/>
      <c r="K73" s="42"/>
      <c r="L73" s="47">
        <f>SUM(L74:L77)-SUMIF(CE74:CE77, 1, L74:L77)</f>
        <v>0.64999999999999991</v>
      </c>
    </row>
    <row r="74" spans="1:95" ht="15" x14ac:dyDescent="0.2">
      <c r="A74" s="39"/>
      <c r="B74" s="42"/>
      <c r="C74" s="39" t="s">
        <v>274</v>
      </c>
      <c r="D74" s="41" t="s">
        <v>200</v>
      </c>
      <c r="E74" s="46"/>
      <c r="F74" s="42"/>
      <c r="G74" s="46">
        <f>Source!V67</f>
        <v>5.5639999999999997E-4</v>
      </c>
      <c r="H74" s="42"/>
      <c r="I74" s="42"/>
      <c r="J74" s="42"/>
      <c r="K74" s="42"/>
      <c r="L74" s="47">
        <f>SUMIF(CE75:CE77, 1, L75:L77)</f>
        <v>0.27</v>
      </c>
      <c r="CE74">
        <v>1</v>
      </c>
    </row>
    <row r="75" spans="1:95" ht="28.5" x14ac:dyDescent="0.2">
      <c r="A75" s="40"/>
      <c r="B75" s="40" t="s">
        <v>203</v>
      </c>
      <c r="C75" s="40" t="s">
        <v>205</v>
      </c>
      <c r="D75" s="41" t="s">
        <v>206</v>
      </c>
      <c r="E75" s="42">
        <v>0.26</v>
      </c>
      <c r="F75" s="42">
        <f>ROUND(0.214,7)</f>
        <v>0.214</v>
      </c>
      <c r="G75" s="42">
        <f>SmtRes!CX11</f>
        <v>5.5639999999999997E-4</v>
      </c>
      <c r="H75" s="44"/>
      <c r="I75" s="43"/>
      <c r="J75" s="44">
        <f>SmtRes!CZ11</f>
        <v>544.70000000000005</v>
      </c>
      <c r="K75" s="43"/>
      <c r="L75" s="44">
        <f>SmtRes!DG11</f>
        <v>0.3</v>
      </c>
    </row>
    <row r="76" spans="1:95" ht="28.5" x14ac:dyDescent="0.2">
      <c r="A76" s="40"/>
      <c r="B76" s="40" t="s">
        <v>207</v>
      </c>
      <c r="C76" s="40" t="s">
        <v>273</v>
      </c>
      <c r="D76" s="41" t="s">
        <v>200</v>
      </c>
      <c r="E76" s="42">
        <f>SmtRes!DO11*SmtRes!AT11</f>
        <v>0.26</v>
      </c>
      <c r="F76" s="42">
        <f>ROUND(0.214,7)</f>
        <v>0.214</v>
      </c>
      <c r="G76" s="42">
        <f>SmtRes!DO11*SmtRes!CX11</f>
        <v>5.5639999999999997E-4</v>
      </c>
      <c r="H76" s="44"/>
      <c r="I76" s="43"/>
      <c r="J76" s="44">
        <f>ROUND(SmtRes!AG11/SmtRes!DO11, 2)</f>
        <v>477.98</v>
      </c>
      <c r="K76" s="43"/>
      <c r="L76" s="44">
        <f>SmtRes!DH11</f>
        <v>0.27</v>
      </c>
      <c r="CE76">
        <v>1</v>
      </c>
    </row>
    <row r="77" spans="1:95" ht="42.75" x14ac:dyDescent="0.2">
      <c r="A77" s="40"/>
      <c r="B77" s="40" t="s">
        <v>208</v>
      </c>
      <c r="C77" s="40" t="s">
        <v>210</v>
      </c>
      <c r="D77" s="41" t="s">
        <v>206</v>
      </c>
      <c r="E77" s="42">
        <v>25.2</v>
      </c>
      <c r="F77" s="42">
        <f>ROUND(0.214,7)</f>
        <v>0.214</v>
      </c>
      <c r="G77" s="42">
        <f>SmtRes!CX12</f>
        <v>5.3927999999999997E-2</v>
      </c>
      <c r="H77" s="44"/>
      <c r="I77" s="43"/>
      <c r="J77" s="44">
        <f>SmtRes!CZ12</f>
        <v>6.46</v>
      </c>
      <c r="K77" s="43"/>
      <c r="L77" s="44">
        <f>SmtRes!DG12</f>
        <v>0.35</v>
      </c>
    </row>
    <row r="78" spans="1:95" ht="15" x14ac:dyDescent="0.2">
      <c r="A78" s="39"/>
      <c r="B78" s="42">
        <v>4</v>
      </c>
      <c r="C78" s="39" t="s">
        <v>275</v>
      </c>
      <c r="D78" s="41"/>
      <c r="E78" s="46"/>
      <c r="F78" s="42"/>
      <c r="G78" s="46"/>
      <c r="H78" s="42"/>
      <c r="I78" s="42"/>
      <c r="J78" s="42"/>
      <c r="K78" s="42"/>
      <c r="L78" s="47">
        <f>SUM(L79:L81)-SUMIF(CE79:CE81, 1, L79:L81)</f>
        <v>0</v>
      </c>
    </row>
    <row r="79" spans="1:95" ht="14.25" x14ac:dyDescent="0.2">
      <c r="A79" s="40"/>
      <c r="B79" s="40" t="s">
        <v>211</v>
      </c>
      <c r="C79" s="40" t="s">
        <v>213</v>
      </c>
      <c r="D79" s="41" t="s">
        <v>95</v>
      </c>
      <c r="E79" s="42">
        <v>0.21</v>
      </c>
      <c r="F79" s="42">
        <f>ROUND(0,7)</f>
        <v>0</v>
      </c>
      <c r="G79" s="42">
        <f>SmtRes!CX13</f>
        <v>0</v>
      </c>
      <c r="H79" s="44">
        <f>SmtRes!CZ13</f>
        <v>35.71</v>
      </c>
      <c r="I79" s="43">
        <f>SmtRes!AI13</f>
        <v>0.87</v>
      </c>
      <c r="J79" s="44">
        <f>ROUND(H79*I79, 2)</f>
        <v>31.07</v>
      </c>
      <c r="K79" s="43"/>
      <c r="L79" s="44">
        <f>SmtRes!DF13</f>
        <v>0</v>
      </c>
    </row>
    <row r="80" spans="1:95" ht="14.25" x14ac:dyDescent="0.2">
      <c r="A80" s="40"/>
      <c r="B80" s="40" t="s">
        <v>214</v>
      </c>
      <c r="C80" s="40" t="s">
        <v>216</v>
      </c>
      <c r="D80" s="41" t="s">
        <v>217</v>
      </c>
      <c r="E80" s="42">
        <v>10</v>
      </c>
      <c r="F80" s="42">
        <f>ROUND(0,7)</f>
        <v>0</v>
      </c>
      <c r="G80" s="42">
        <f>SmtRes!CX14</f>
        <v>0</v>
      </c>
      <c r="H80" s="44">
        <f>SmtRes!CZ14</f>
        <v>18.59</v>
      </c>
      <c r="I80" s="43">
        <f>SmtRes!AI14</f>
        <v>1.1599999999999999</v>
      </c>
      <c r="J80" s="44">
        <f>ROUND(H80*I80, 2)</f>
        <v>21.56</v>
      </c>
      <c r="K80" s="43"/>
      <c r="L80" s="44">
        <f>SmtRes!DF14</f>
        <v>0</v>
      </c>
    </row>
    <row r="81" spans="1:82" ht="14.25" x14ac:dyDescent="0.2">
      <c r="A81" s="40"/>
      <c r="B81" s="40" t="s">
        <v>218</v>
      </c>
      <c r="C81" s="40" t="s">
        <v>220</v>
      </c>
      <c r="D81" s="41" t="s">
        <v>33</v>
      </c>
      <c r="E81" s="42">
        <v>10</v>
      </c>
      <c r="F81" s="42">
        <f>ROUND(0,7)</f>
        <v>0</v>
      </c>
      <c r="G81" s="42">
        <f>SmtRes!CX15</f>
        <v>0</v>
      </c>
      <c r="H81" s="44">
        <f>SmtRes!CZ15</f>
        <v>56.11</v>
      </c>
      <c r="I81" s="43">
        <f>SmtRes!AI15</f>
        <v>1.58</v>
      </c>
      <c r="J81" s="44">
        <f>ROUND(H81*I81, 2)</f>
        <v>88.65</v>
      </c>
      <c r="K81" s="43"/>
      <c r="L81" s="44">
        <f>SmtRes!DF15</f>
        <v>0</v>
      </c>
    </row>
    <row r="82" spans="1:82" ht="14.25" x14ac:dyDescent="0.2">
      <c r="A82" s="40"/>
      <c r="B82" s="40" t="str">
        <f>EtalonRes!I16</f>
        <v>14.2.02.03</v>
      </c>
      <c r="C82" s="48" t="str">
        <f>EtalonRes!K16</f>
        <v>Краска огнезащитная</v>
      </c>
      <c r="D82" s="49" t="str">
        <f>EtalonRes!O16</f>
        <v>т</v>
      </c>
      <c r="E82" s="50">
        <f>EtalonRes!X16</f>
        <v>0.15</v>
      </c>
      <c r="F82" s="50">
        <f>ROUND(0,7)</f>
        <v>0</v>
      </c>
      <c r="G82" s="50">
        <f>ROUND(EtalonRes!AG16*Source!I67, 7)</f>
        <v>0</v>
      </c>
      <c r="H82" s="51"/>
      <c r="I82" s="52"/>
      <c r="J82" s="51"/>
      <c r="K82" s="52"/>
      <c r="L82" s="51"/>
    </row>
    <row r="83" spans="1:82" ht="15" x14ac:dyDescent="0.2">
      <c r="A83" s="40"/>
      <c r="B83" s="40"/>
      <c r="C83" s="54" t="s">
        <v>276</v>
      </c>
      <c r="D83" s="41"/>
      <c r="E83" s="42"/>
      <c r="F83" s="42"/>
      <c r="G83" s="42"/>
      <c r="H83" s="44"/>
      <c r="I83" s="43"/>
      <c r="J83" s="44"/>
      <c r="K83" s="43"/>
      <c r="L83" s="44">
        <f>L71+L73+L74+L78</f>
        <v>61.190000000000005</v>
      </c>
    </row>
    <row r="84" spans="1:82" ht="14.25" x14ac:dyDescent="0.2">
      <c r="A84" s="38" t="s">
        <v>285</v>
      </c>
      <c r="B84" s="40" t="str">
        <f>Source!F68</f>
        <v>Прайс-лист</v>
      </c>
      <c r="C84" s="40" t="str">
        <f>Source!G68</f>
        <v>Огнезащитный состав</v>
      </c>
      <c r="D84" s="41" t="str">
        <f>Source!H68</f>
        <v>кг</v>
      </c>
      <c r="E84" s="42">
        <f>SmtRes!AT16</f>
        <v>75</v>
      </c>
      <c r="F84" s="42"/>
      <c r="G84" s="42">
        <f>Source!I68</f>
        <v>0.75</v>
      </c>
      <c r="H84" s="44">
        <f>Source!AL68+Source!AO68+Source!AM68+Source!AN68</f>
        <v>0</v>
      </c>
      <c r="I84" s="43"/>
      <c r="J84" s="44"/>
      <c r="K84" s="43"/>
      <c r="L84" s="44">
        <f>Source!P68</f>
        <v>0</v>
      </c>
      <c r="AD84">
        <f>ROUND((Source!AT68/100)*((ROUND(ROUND(Source!AO68,2)*Source!I68, 2)+ROUND(ROUND(Source!AN68,2)*Source!I68, 2))), 2)</f>
        <v>0</v>
      </c>
      <c r="AE84">
        <f>ROUND((Source!AU68/100)*((ROUND(ROUND(Source!AO68,2)*Source!I68, 2)+ROUND(ROUND(Source!AN68,2)*Source!I68, 2))), 2)</f>
        <v>0</v>
      </c>
      <c r="AN84">
        <f>L84</f>
        <v>0</v>
      </c>
      <c r="AW84">
        <f>L84</f>
        <v>0</v>
      </c>
      <c r="AZ84">
        <f>Source!X68</f>
        <v>0</v>
      </c>
      <c r="BA84">
        <f>Source!Y68</f>
        <v>0</v>
      </c>
      <c r="CD84">
        <v>1</v>
      </c>
    </row>
    <row r="85" spans="1:82" ht="14.25" x14ac:dyDescent="0.2">
      <c r="A85" s="40"/>
      <c r="B85" s="40"/>
      <c r="C85" s="40" t="s">
        <v>278</v>
      </c>
      <c r="D85" s="41"/>
      <c r="E85" s="42"/>
      <c r="F85" s="42"/>
      <c r="G85" s="42"/>
      <c r="H85" s="44"/>
      <c r="I85" s="43"/>
      <c r="J85" s="44"/>
      <c r="K85" s="43"/>
      <c r="L85" s="44">
        <f>SUM(AR69:AR88)+SUM(AS69:AS88)+SUM(AT69:AT88)+SUM(AU69:AU88)+SUM(AV69:AV88)</f>
        <v>60.540000000000006</v>
      </c>
    </row>
    <row r="86" spans="1:82" ht="14.25" x14ac:dyDescent="0.2">
      <c r="A86" s="40"/>
      <c r="B86" s="40" t="s">
        <v>28</v>
      </c>
      <c r="C86" s="40" t="s">
        <v>279</v>
      </c>
      <c r="D86" s="41" t="s">
        <v>280</v>
      </c>
      <c r="E86" s="42">
        <f>Source!BZ67</f>
        <v>97</v>
      </c>
      <c r="F86" s="42"/>
      <c r="G86" s="42">
        <f>Source!AT67</f>
        <v>97</v>
      </c>
      <c r="H86" s="44"/>
      <c r="I86" s="43"/>
      <c r="J86" s="44"/>
      <c r="K86" s="43"/>
      <c r="L86" s="44">
        <f>SUM(AZ69:AZ88)</f>
        <v>58.72</v>
      </c>
    </row>
    <row r="87" spans="1:82" ht="14.25" x14ac:dyDescent="0.2">
      <c r="A87" s="48"/>
      <c r="B87" s="48" t="s">
        <v>29</v>
      </c>
      <c r="C87" s="48" t="s">
        <v>281</v>
      </c>
      <c r="D87" s="49" t="s">
        <v>280</v>
      </c>
      <c r="E87" s="50">
        <f>Source!CA67</f>
        <v>55</v>
      </c>
      <c r="F87" s="50"/>
      <c r="G87" s="50">
        <f>Source!AU67</f>
        <v>55</v>
      </c>
      <c r="H87" s="51"/>
      <c r="I87" s="52"/>
      <c r="J87" s="51"/>
      <c r="K87" s="52"/>
      <c r="L87" s="51">
        <f>SUM(BA69:BA88)</f>
        <v>33.299999999999997</v>
      </c>
    </row>
    <row r="88" spans="1:82" ht="15" x14ac:dyDescent="0.2">
      <c r="C88" s="63" t="s">
        <v>282</v>
      </c>
      <c r="D88" s="63"/>
      <c r="E88" s="63"/>
      <c r="F88" s="63"/>
      <c r="G88" s="63"/>
      <c r="H88" s="63"/>
      <c r="I88" s="64">
        <f>K88/E69</f>
        <v>15321</v>
      </c>
      <c r="J88" s="64"/>
      <c r="K88" s="64">
        <f>L71+L73+L78+L86+L87+L74+SUM(L84:L84)</f>
        <v>153.21</v>
      </c>
      <c r="L88" s="64"/>
      <c r="AD88">
        <f>ROUND((Source!AT67/100)*((ROUND(SUMIF(SmtRes!AQ9:'SmtRes'!AQ16,"=1",SmtRes!AD9:'SmtRes'!AD16)*Source!I67, 2)+ROUND(SUMIF(SmtRes!AQ9:'SmtRes'!AQ16,"=1",SmtRes!AC9:'SmtRes'!AC16)*Source!I67, 2))), 2)</f>
        <v>9.01</v>
      </c>
      <c r="AE88">
        <f>ROUND((Source!AU67/100)*((ROUND(SUMIF(SmtRes!AQ9:'SmtRes'!AQ16,"=1",SmtRes!AD9:'SmtRes'!AD16)*Source!I67, 2)+ROUND(SUMIF(SmtRes!AQ9:'SmtRes'!AQ16,"=1",SmtRes!AC9:'SmtRes'!AC16)*Source!I67, 2))), 2)</f>
        <v>5.1100000000000003</v>
      </c>
      <c r="AN88" s="53">
        <f>L71+L73+L78+L86+L87+L74</f>
        <v>153.21</v>
      </c>
      <c r="AO88" s="53">
        <f>L73</f>
        <v>0.64999999999999991</v>
      </c>
      <c r="AQ88" t="s">
        <v>283</v>
      </c>
      <c r="AR88" s="53">
        <f>L71</f>
        <v>60.27</v>
      </c>
      <c r="AT88" s="53">
        <f>L74</f>
        <v>0.27</v>
      </c>
      <c r="AV88" t="s">
        <v>283</v>
      </c>
      <c r="AW88" s="53">
        <f>L78</f>
        <v>0</v>
      </c>
      <c r="AZ88">
        <f>Source!X67</f>
        <v>58.72</v>
      </c>
      <c r="BA88">
        <f>Source!Y67</f>
        <v>33.299999999999997</v>
      </c>
      <c r="CD88">
        <v>1</v>
      </c>
    </row>
    <row r="90" spans="1:82" ht="16.5" x14ac:dyDescent="0.2">
      <c r="A90" s="79" t="s">
        <v>286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</row>
    <row r="91" spans="1:82" ht="120.75" x14ac:dyDescent="0.2">
      <c r="A91" s="38" t="s">
        <v>92</v>
      </c>
      <c r="B91" s="40" t="s">
        <v>287</v>
      </c>
      <c r="C91" s="40" t="s">
        <v>288</v>
      </c>
      <c r="D91" s="41" t="str">
        <f>Source!H104</f>
        <v>м3</v>
      </c>
      <c r="E91" s="42">
        <f>Source!K104</f>
        <v>1</v>
      </c>
      <c r="F91" s="42"/>
      <c r="G91" s="42">
        <f>Source!I104</f>
        <v>1</v>
      </c>
      <c r="H91" s="44"/>
      <c r="I91" s="43"/>
      <c r="J91" s="44"/>
      <c r="K91" s="43"/>
      <c r="L91" s="44"/>
    </row>
    <row r="92" spans="1:82" ht="15" x14ac:dyDescent="0.2">
      <c r="A92" s="39"/>
      <c r="B92" s="42">
        <v>1</v>
      </c>
      <c r="C92" s="39" t="s">
        <v>271</v>
      </c>
      <c r="D92" s="41" t="s">
        <v>200</v>
      </c>
      <c r="E92" s="46"/>
      <c r="F92" s="42"/>
      <c r="G92" s="46">
        <f>Source!U104</f>
        <v>17.571100000000001</v>
      </c>
      <c r="H92" s="42"/>
      <c r="I92" s="42"/>
      <c r="J92" s="42"/>
      <c r="K92" s="42"/>
      <c r="L92" s="47">
        <f>SUM(L93:L93)-SUMIF(CE93:CE93, 1, L93:L93)</f>
        <v>8398.6299999999992</v>
      </c>
    </row>
    <row r="93" spans="1:82" ht="28.5" x14ac:dyDescent="0.2">
      <c r="A93" s="40"/>
      <c r="B93" s="40" t="s">
        <v>221</v>
      </c>
      <c r="C93" s="40" t="s">
        <v>222</v>
      </c>
      <c r="D93" s="41" t="s">
        <v>200</v>
      </c>
      <c r="E93" s="42">
        <v>83</v>
      </c>
      <c r="F93" s="42">
        <f>ROUND(0.2117,7)</f>
        <v>0.2117</v>
      </c>
      <c r="G93" s="42">
        <f>SmtRes!CX17</f>
        <v>17.571100000000001</v>
      </c>
      <c r="H93" s="44"/>
      <c r="I93" s="43"/>
      <c r="J93" s="44">
        <f>SmtRes!CZ17</f>
        <v>477.98</v>
      </c>
      <c r="K93" s="43"/>
      <c r="L93" s="44">
        <f>SmtRes!DI17</f>
        <v>8398.6299999999992</v>
      </c>
    </row>
    <row r="94" spans="1:82" ht="15" x14ac:dyDescent="0.2">
      <c r="A94" s="39"/>
      <c r="B94" s="42">
        <v>4</v>
      </c>
      <c r="C94" s="39" t="s">
        <v>275</v>
      </c>
      <c r="D94" s="41"/>
      <c r="E94" s="46"/>
      <c r="F94" s="42"/>
      <c r="G94" s="46"/>
      <c r="H94" s="42"/>
      <c r="I94" s="42"/>
      <c r="J94" s="42"/>
      <c r="K94" s="42"/>
      <c r="L94" s="47">
        <f>SUM(L95:L95)-SUMIF(CE95:CE95, 1, L95:L95)</f>
        <v>0</v>
      </c>
    </row>
    <row r="95" spans="1:82" ht="28.5" x14ac:dyDescent="0.2">
      <c r="A95" s="40"/>
      <c r="B95" s="40" t="s">
        <v>223</v>
      </c>
      <c r="C95" s="48" t="s">
        <v>225</v>
      </c>
      <c r="D95" s="49" t="s">
        <v>95</v>
      </c>
      <c r="E95" s="50">
        <v>1</v>
      </c>
      <c r="F95" s="50">
        <f>ROUND(0,7)</f>
        <v>0</v>
      </c>
      <c r="G95" s="50">
        <f>SmtRes!CX18</f>
        <v>0</v>
      </c>
      <c r="H95" s="51">
        <f>SmtRes!CZ18</f>
        <v>80679.009999999995</v>
      </c>
      <c r="I95" s="52">
        <f>SmtRes!AI18</f>
        <v>1.35</v>
      </c>
      <c r="J95" s="51">
        <f>ROUND(H95*I95, 2)</f>
        <v>108916.66</v>
      </c>
      <c r="K95" s="52"/>
      <c r="L95" s="51">
        <f>SmtRes!DF18</f>
        <v>0</v>
      </c>
    </row>
    <row r="96" spans="1:82" ht="15" x14ac:dyDescent="0.2">
      <c r="A96" s="40"/>
      <c r="B96" s="40"/>
      <c r="C96" s="54" t="s">
        <v>276</v>
      </c>
      <c r="D96" s="41"/>
      <c r="E96" s="42"/>
      <c r="F96" s="42"/>
      <c r="G96" s="42"/>
      <c r="H96" s="44"/>
      <c r="I96" s="43"/>
      <c r="J96" s="44"/>
      <c r="K96" s="43"/>
      <c r="L96" s="44">
        <f>L92+L94</f>
        <v>8398.6299999999992</v>
      </c>
    </row>
    <row r="97" spans="1:83" ht="14.25" x14ac:dyDescent="0.2">
      <c r="A97" s="40"/>
      <c r="B97" s="40"/>
      <c r="C97" s="40" t="s">
        <v>278</v>
      </c>
      <c r="D97" s="41"/>
      <c r="E97" s="42"/>
      <c r="F97" s="42"/>
      <c r="G97" s="42"/>
      <c r="H97" s="44"/>
      <c r="I97" s="43"/>
      <c r="J97" s="44"/>
      <c r="K97" s="43"/>
      <c r="L97" s="44">
        <f>SUM(AR91:AR100)+SUM(AS91:AS100)+SUM(AT91:AT100)+SUM(AU91:AU100)+SUM(AV91:AV100)</f>
        <v>8398.6299999999992</v>
      </c>
    </row>
    <row r="98" spans="1:83" ht="14.25" x14ac:dyDescent="0.2">
      <c r="A98" s="40"/>
      <c r="B98" s="40" t="s">
        <v>28</v>
      </c>
      <c r="C98" s="40" t="s">
        <v>279</v>
      </c>
      <c r="D98" s="41" t="s">
        <v>280</v>
      </c>
      <c r="E98" s="42">
        <f>Source!BZ104</f>
        <v>97</v>
      </c>
      <c r="F98" s="42"/>
      <c r="G98" s="42">
        <f>Source!AT104</f>
        <v>97</v>
      </c>
      <c r="H98" s="44"/>
      <c r="I98" s="43"/>
      <c r="J98" s="44"/>
      <c r="K98" s="43"/>
      <c r="L98" s="44">
        <f>SUM(AZ91:AZ100)</f>
        <v>8146.67</v>
      </c>
    </row>
    <row r="99" spans="1:83" ht="14.25" x14ac:dyDescent="0.2">
      <c r="A99" s="48"/>
      <c r="B99" s="48" t="s">
        <v>29</v>
      </c>
      <c r="C99" s="48" t="s">
        <v>281</v>
      </c>
      <c r="D99" s="49" t="s">
        <v>280</v>
      </c>
      <c r="E99" s="50">
        <f>Source!CA104</f>
        <v>55</v>
      </c>
      <c r="F99" s="50"/>
      <c r="G99" s="50">
        <f>Source!AU104</f>
        <v>55</v>
      </c>
      <c r="H99" s="51"/>
      <c r="I99" s="52"/>
      <c r="J99" s="51"/>
      <c r="K99" s="52"/>
      <c r="L99" s="51">
        <f>SUM(BA91:BA100)</f>
        <v>4619.25</v>
      </c>
    </row>
    <row r="100" spans="1:83" ht="15" x14ac:dyDescent="0.2">
      <c r="C100" s="63" t="s">
        <v>282</v>
      </c>
      <c r="D100" s="63"/>
      <c r="E100" s="63"/>
      <c r="F100" s="63"/>
      <c r="G100" s="63"/>
      <c r="H100" s="63"/>
      <c r="I100" s="64">
        <f>K100/E91</f>
        <v>21164.55</v>
      </c>
      <c r="J100" s="64"/>
      <c r="K100" s="64">
        <f>L92+L94+L98+L99</f>
        <v>21164.55</v>
      </c>
      <c r="L100" s="64"/>
      <c r="AD100">
        <f>ROUND((Source!AT104/100)*((ROUND(SUMIF(SmtRes!AQ17:'SmtRes'!AQ18,"=1",SmtRes!AD17:'SmtRes'!AD18)*Source!I104, 2)+ROUND(SUMIF(SmtRes!AQ17:'SmtRes'!AQ18,"=1",SmtRes!AC17:'SmtRes'!AC18)*Source!I104, 2))), 2)</f>
        <v>463.64</v>
      </c>
      <c r="AE100">
        <f>ROUND((Source!AU104/100)*((ROUND(SUMIF(SmtRes!AQ17:'SmtRes'!AQ18,"=1",SmtRes!AD17:'SmtRes'!AD18)*Source!I104, 2)+ROUND(SUMIF(SmtRes!AQ17:'SmtRes'!AQ18,"=1",SmtRes!AC17:'SmtRes'!AC18)*Source!I104, 2))), 2)</f>
        <v>262.89</v>
      </c>
      <c r="AN100" s="53">
        <f>L92+L94+L98+L99</f>
        <v>21164.55</v>
      </c>
      <c r="AO100">
        <f>0</f>
        <v>0</v>
      </c>
      <c r="AQ100" t="s">
        <v>283</v>
      </c>
      <c r="AR100" s="53">
        <f>L92</f>
        <v>8398.6299999999992</v>
      </c>
      <c r="AT100">
        <f>0</f>
        <v>0</v>
      </c>
      <c r="AV100" t="s">
        <v>283</v>
      </c>
      <c r="AW100" s="53">
        <f>L94</f>
        <v>0</v>
      </c>
      <c r="AZ100">
        <f>Source!X104</f>
        <v>8146.67</v>
      </c>
      <c r="BA100">
        <f>Source!Y104</f>
        <v>4619.25</v>
      </c>
      <c r="CD100">
        <v>1</v>
      </c>
    </row>
    <row r="101" spans="1:83" ht="149.25" x14ac:dyDescent="0.2">
      <c r="A101" s="38" t="s">
        <v>98</v>
      </c>
      <c r="B101" s="40" t="s">
        <v>289</v>
      </c>
      <c r="C101" s="40" t="s">
        <v>290</v>
      </c>
      <c r="D101" s="41" t="str">
        <f>Source!H105</f>
        <v>м3</v>
      </c>
      <c r="E101" s="42">
        <f>Source!K105</f>
        <v>1</v>
      </c>
      <c r="F101" s="42"/>
      <c r="G101" s="42">
        <f>Source!I105</f>
        <v>1</v>
      </c>
      <c r="H101" s="44"/>
      <c r="I101" s="43"/>
      <c r="J101" s="44"/>
      <c r="K101" s="43"/>
      <c r="L101" s="44"/>
    </row>
    <row r="102" spans="1:83" ht="15" x14ac:dyDescent="0.2">
      <c r="A102" s="39"/>
      <c r="B102" s="42">
        <v>1</v>
      </c>
      <c r="C102" s="39" t="s">
        <v>271</v>
      </c>
      <c r="D102" s="41" t="s">
        <v>200</v>
      </c>
      <c r="E102" s="46"/>
      <c r="F102" s="42"/>
      <c r="G102" s="46">
        <f>Source!U105</f>
        <v>10.532265000000001</v>
      </c>
      <c r="H102" s="42"/>
      <c r="I102" s="42"/>
      <c r="J102" s="42"/>
      <c r="K102" s="42"/>
      <c r="L102" s="47">
        <f>SUM(L103:L103)-SUMIF(CE103:CE103, 1, L103:L103)</f>
        <v>4752.47</v>
      </c>
    </row>
    <row r="103" spans="1:83" ht="28.5" x14ac:dyDescent="0.2">
      <c r="A103" s="40"/>
      <c r="B103" s="40" t="s">
        <v>198</v>
      </c>
      <c r="C103" s="40" t="s">
        <v>199</v>
      </c>
      <c r="D103" s="41" t="s">
        <v>200</v>
      </c>
      <c r="E103" s="42">
        <v>87.55</v>
      </c>
      <c r="F103" s="42">
        <f>ROUND(0.1203,7)</f>
        <v>0.1203</v>
      </c>
      <c r="G103" s="42">
        <f>SmtRes!CX19</f>
        <v>10.532265000000001</v>
      </c>
      <c r="H103" s="44"/>
      <c r="I103" s="43"/>
      <c r="J103" s="44">
        <f>SmtRes!CZ19</f>
        <v>451.23</v>
      </c>
      <c r="K103" s="43"/>
      <c r="L103" s="44">
        <f>SmtRes!DI19</f>
        <v>4752.47</v>
      </c>
    </row>
    <row r="104" spans="1:83" ht="15" x14ac:dyDescent="0.2">
      <c r="A104" s="39"/>
      <c r="B104" s="42">
        <v>2</v>
      </c>
      <c r="C104" s="39" t="s">
        <v>272</v>
      </c>
      <c r="D104" s="41"/>
      <c r="E104" s="46"/>
      <c r="F104" s="42"/>
      <c r="G104" s="46"/>
      <c r="H104" s="42"/>
      <c r="I104" s="42"/>
      <c r="J104" s="42"/>
      <c r="K104" s="42"/>
      <c r="L104" s="47">
        <f>SUM(L105:L107)-SUMIF(CE105:CE107, 1, L105:L107)</f>
        <v>7.860000000000003</v>
      </c>
    </row>
    <row r="105" spans="1:83" ht="15" x14ac:dyDescent="0.2">
      <c r="A105" s="39"/>
      <c r="B105" s="42"/>
      <c r="C105" s="39" t="s">
        <v>274</v>
      </c>
      <c r="D105" s="41" t="s">
        <v>200</v>
      </c>
      <c r="E105" s="46"/>
      <c r="F105" s="42"/>
      <c r="G105" s="46">
        <f>Source!V105</f>
        <v>1.4435999999999999E-2</v>
      </c>
      <c r="H105" s="42"/>
      <c r="I105" s="42"/>
      <c r="J105" s="42"/>
      <c r="K105" s="42"/>
      <c r="L105" s="47">
        <f>SUMIF(CE106:CE107, 1, L106:L107)</f>
        <v>6.9</v>
      </c>
      <c r="CE105">
        <v>1</v>
      </c>
    </row>
    <row r="106" spans="1:83" ht="28.5" x14ac:dyDescent="0.2">
      <c r="A106" s="40"/>
      <c r="B106" s="40" t="s">
        <v>203</v>
      </c>
      <c r="C106" s="40" t="s">
        <v>205</v>
      </c>
      <c r="D106" s="41" t="s">
        <v>206</v>
      </c>
      <c r="E106" s="42">
        <v>0.12</v>
      </c>
      <c r="F106" s="42">
        <f>ROUND(0.1203,7)</f>
        <v>0.1203</v>
      </c>
      <c r="G106" s="42">
        <f>SmtRes!CX21</f>
        <v>1.4435999999999999E-2</v>
      </c>
      <c r="H106" s="44"/>
      <c r="I106" s="43"/>
      <c r="J106" s="44">
        <f>SmtRes!CZ21</f>
        <v>544.70000000000005</v>
      </c>
      <c r="K106" s="43"/>
      <c r="L106" s="44">
        <f>SmtRes!DG21</f>
        <v>7.86</v>
      </c>
    </row>
    <row r="107" spans="1:83" ht="28.5" x14ac:dyDescent="0.2">
      <c r="A107" s="40"/>
      <c r="B107" s="40" t="s">
        <v>207</v>
      </c>
      <c r="C107" s="40" t="s">
        <v>273</v>
      </c>
      <c r="D107" s="41" t="s">
        <v>200</v>
      </c>
      <c r="E107" s="42">
        <f>SmtRes!DO21*SmtRes!AT21</f>
        <v>0.12</v>
      </c>
      <c r="F107" s="42">
        <f>ROUND(0.1203,7)</f>
        <v>0.1203</v>
      </c>
      <c r="G107" s="42">
        <f>SmtRes!DO21*SmtRes!CX21</f>
        <v>1.4435999999999999E-2</v>
      </c>
      <c r="H107" s="44"/>
      <c r="I107" s="43"/>
      <c r="J107" s="44">
        <f>ROUND(SmtRes!AG21/SmtRes!DO21, 2)</f>
        <v>477.98</v>
      </c>
      <c r="K107" s="43"/>
      <c r="L107" s="44">
        <f>SmtRes!DH21</f>
        <v>6.9</v>
      </c>
      <c r="CE107">
        <v>1</v>
      </c>
    </row>
    <row r="108" spans="1:83" ht="15" x14ac:dyDescent="0.2">
      <c r="A108" s="39"/>
      <c r="B108" s="42">
        <v>4</v>
      </c>
      <c r="C108" s="39" t="s">
        <v>275</v>
      </c>
      <c r="D108" s="41"/>
      <c r="E108" s="46"/>
      <c r="F108" s="42"/>
      <c r="G108" s="46"/>
      <c r="H108" s="42"/>
      <c r="I108" s="42"/>
      <c r="J108" s="42"/>
      <c r="K108" s="42"/>
      <c r="L108" s="47">
        <f>SUM(L109:L109)-SUMIF(CE109:CE109, 1, L109:L109)</f>
        <v>0</v>
      </c>
    </row>
    <row r="109" spans="1:83" ht="14.25" x14ac:dyDescent="0.2">
      <c r="A109" s="40"/>
      <c r="B109" s="40" t="s">
        <v>226</v>
      </c>
      <c r="C109" s="40" t="s">
        <v>228</v>
      </c>
      <c r="D109" s="41" t="s">
        <v>95</v>
      </c>
      <c r="E109" s="42">
        <v>0.98199999999999998</v>
      </c>
      <c r="F109" s="42">
        <f>ROUND(0,7)</f>
        <v>0</v>
      </c>
      <c r="G109" s="42">
        <f>SmtRes!CX22</f>
        <v>0</v>
      </c>
      <c r="H109" s="44">
        <f>SmtRes!CZ22</f>
        <v>2394.0100000000002</v>
      </c>
      <c r="I109" s="43">
        <f>SmtRes!AI22</f>
        <v>1.3</v>
      </c>
      <c r="J109" s="44">
        <f>ROUND(H109*I109, 2)</f>
        <v>3112.21</v>
      </c>
      <c r="K109" s="43"/>
      <c r="L109" s="44">
        <f>SmtRes!DF22</f>
        <v>0</v>
      </c>
    </row>
    <row r="110" spans="1:83" ht="28.5" x14ac:dyDescent="0.2">
      <c r="A110" s="40"/>
      <c r="B110" s="40" t="str">
        <f>EtalonRes!I23</f>
        <v>14.2.02.10</v>
      </c>
      <c r="C110" s="40" t="str">
        <f>EtalonRes!K23</f>
        <v>Покрытия эластичные противопожарные тонкослойные</v>
      </c>
      <c r="D110" s="41" t="str">
        <f>EtalonRes!O23</f>
        <v>кг</v>
      </c>
      <c r="E110" s="42">
        <f>EtalonRes!X23</f>
        <v>0</v>
      </c>
      <c r="F110" s="42">
        <f>ROUND(0,7)</f>
        <v>0</v>
      </c>
      <c r="G110" s="42">
        <f>ROUND(EtalonRes!AG23*Source!I105, 7)</f>
        <v>0</v>
      </c>
      <c r="H110" s="44"/>
      <c r="I110" s="43"/>
      <c r="J110" s="44"/>
      <c r="K110" s="43"/>
      <c r="L110" s="44"/>
    </row>
    <row r="111" spans="1:83" ht="28.5" x14ac:dyDescent="0.2">
      <c r="A111" s="40"/>
      <c r="B111" s="40" t="str">
        <f>EtalonRes!I24</f>
        <v>14.5.01.01</v>
      </c>
      <c r="C111" s="48" t="str">
        <f>EtalonRes!K24</f>
        <v>Герметики противопожарные акриловые</v>
      </c>
      <c r="D111" s="49" t="str">
        <f>EtalonRes!O24</f>
        <v>ШТ</v>
      </c>
      <c r="E111" s="50">
        <f>EtalonRes!X24</f>
        <v>0</v>
      </c>
      <c r="F111" s="50">
        <f>ROUND(0,7)</f>
        <v>0</v>
      </c>
      <c r="G111" s="50">
        <f>ROUND(EtalonRes!AG24*Source!I105, 7)</f>
        <v>0</v>
      </c>
      <c r="H111" s="51"/>
      <c r="I111" s="52"/>
      <c r="J111" s="51"/>
      <c r="K111" s="52"/>
      <c r="L111" s="51"/>
    </row>
    <row r="112" spans="1:83" ht="15" x14ac:dyDescent="0.2">
      <c r="A112" s="40"/>
      <c r="B112" s="40"/>
      <c r="C112" s="54" t="s">
        <v>276</v>
      </c>
      <c r="D112" s="41"/>
      <c r="E112" s="42"/>
      <c r="F112" s="42"/>
      <c r="G112" s="42"/>
      <c r="H112" s="44"/>
      <c r="I112" s="43"/>
      <c r="J112" s="44"/>
      <c r="K112" s="43"/>
      <c r="L112" s="44">
        <f>L102+L104+L105+L108</f>
        <v>4767.2299999999996</v>
      </c>
    </row>
    <row r="113" spans="1:82" ht="14.25" x14ac:dyDescent="0.2">
      <c r="A113" s="40"/>
      <c r="B113" s="40"/>
      <c r="C113" s="40" t="s">
        <v>278</v>
      </c>
      <c r="D113" s="41"/>
      <c r="E113" s="42"/>
      <c r="F113" s="42"/>
      <c r="G113" s="42"/>
      <c r="H113" s="44"/>
      <c r="I113" s="43"/>
      <c r="J113" s="44"/>
      <c r="K113" s="43"/>
      <c r="L113" s="44">
        <f>SUM(AR101:AR116)+SUM(AS101:AS116)+SUM(AT101:AT116)+SUM(AU101:AU116)+SUM(AV101:AV116)</f>
        <v>4759.37</v>
      </c>
    </row>
    <row r="114" spans="1:82" ht="14.25" x14ac:dyDescent="0.2">
      <c r="A114" s="40"/>
      <c r="B114" s="40" t="s">
        <v>28</v>
      </c>
      <c r="C114" s="40" t="s">
        <v>279</v>
      </c>
      <c r="D114" s="41" t="s">
        <v>280</v>
      </c>
      <c r="E114" s="42">
        <f>Source!BZ105</f>
        <v>97</v>
      </c>
      <c r="F114" s="42"/>
      <c r="G114" s="42">
        <f>Source!AT105</f>
        <v>97</v>
      </c>
      <c r="H114" s="44"/>
      <c r="I114" s="43"/>
      <c r="J114" s="44"/>
      <c r="K114" s="43"/>
      <c r="L114" s="44">
        <f>SUM(AZ101:AZ116)</f>
        <v>4616.59</v>
      </c>
    </row>
    <row r="115" spans="1:82" ht="14.25" x14ac:dyDescent="0.2">
      <c r="A115" s="48"/>
      <c r="B115" s="48" t="s">
        <v>29</v>
      </c>
      <c r="C115" s="48" t="s">
        <v>281</v>
      </c>
      <c r="D115" s="49" t="s">
        <v>280</v>
      </c>
      <c r="E115" s="50">
        <f>Source!CA105</f>
        <v>55</v>
      </c>
      <c r="F115" s="50"/>
      <c r="G115" s="50">
        <f>Source!AU105</f>
        <v>55</v>
      </c>
      <c r="H115" s="51"/>
      <c r="I115" s="52"/>
      <c r="J115" s="51"/>
      <c r="K115" s="52"/>
      <c r="L115" s="51">
        <f>SUM(BA101:BA116)</f>
        <v>2617.65</v>
      </c>
    </row>
    <row r="116" spans="1:82" ht="15" x14ac:dyDescent="0.2">
      <c r="C116" s="63" t="s">
        <v>282</v>
      </c>
      <c r="D116" s="63"/>
      <c r="E116" s="63"/>
      <c r="F116" s="63"/>
      <c r="G116" s="63"/>
      <c r="H116" s="63"/>
      <c r="I116" s="64">
        <f>K116/E101</f>
        <v>12001.47</v>
      </c>
      <c r="J116" s="64"/>
      <c r="K116" s="64">
        <f>L102+L104+L108+L114+L115+L105</f>
        <v>12001.47</v>
      </c>
      <c r="L116" s="64"/>
      <c r="AD116">
        <f>ROUND((Source!AT105/100)*((ROUND(SUMIF(SmtRes!AQ19:'SmtRes'!AQ22,"=1",SmtRes!AD19:'SmtRes'!AD22)*Source!I105, 2)+ROUND(SUMIF(SmtRes!AQ19:'SmtRes'!AQ22,"=1",SmtRes!AC19:'SmtRes'!AC22)*Source!I105, 2))), 2)</f>
        <v>901.33</v>
      </c>
      <c r="AE116">
        <f>ROUND((Source!AU105/100)*((ROUND(SUMIF(SmtRes!AQ19:'SmtRes'!AQ22,"=1",SmtRes!AD19:'SmtRes'!AD22)*Source!I105, 2)+ROUND(SUMIF(SmtRes!AQ19:'SmtRes'!AQ22,"=1",SmtRes!AC19:'SmtRes'!AC22)*Source!I105, 2))), 2)</f>
        <v>511.07</v>
      </c>
      <c r="AN116" s="53">
        <f>L102+L104+L108+L114+L115+L105</f>
        <v>12001.47</v>
      </c>
      <c r="AO116" s="53">
        <f>L104</f>
        <v>7.860000000000003</v>
      </c>
      <c r="AQ116" t="s">
        <v>283</v>
      </c>
      <c r="AR116" s="53">
        <f>L102</f>
        <v>4752.47</v>
      </c>
      <c r="AT116" s="53">
        <f>L105</f>
        <v>6.9</v>
      </c>
      <c r="AV116" t="s">
        <v>283</v>
      </c>
      <c r="AW116" s="53">
        <f>L108</f>
        <v>0</v>
      </c>
      <c r="AZ116">
        <f>Source!X105</f>
        <v>4616.59</v>
      </c>
      <c r="BA116">
        <f>Source!Y105</f>
        <v>2617.65</v>
      </c>
      <c r="CD116">
        <v>1</v>
      </c>
    </row>
    <row r="119" spans="1:82" ht="14.25" customHeight="1" x14ac:dyDescent="0.2">
      <c r="A119" s="80" t="s">
        <v>291</v>
      </c>
      <c r="B119" s="80"/>
      <c r="C119" s="55" t="str">
        <f>IF(Source!AC12&lt;&gt;"", Source!AC12," ")</f>
        <v xml:space="preserve"> </v>
      </c>
      <c r="D119" s="29"/>
      <c r="E119" s="29"/>
      <c r="F119" s="29"/>
      <c r="G119" s="29"/>
      <c r="H119" s="13" t="str">
        <f>IF(Source!AB12&lt;&gt;"", Source!AB12," ")</f>
        <v xml:space="preserve"> </v>
      </c>
      <c r="I119" s="22"/>
      <c r="J119" s="22"/>
      <c r="K119" s="33"/>
      <c r="L119" s="33"/>
    </row>
    <row r="120" spans="1:82" ht="14.25" customHeight="1" x14ac:dyDescent="0.2">
      <c r="A120" s="18"/>
      <c r="B120" s="18"/>
      <c r="C120" s="81" t="s">
        <v>292</v>
      </c>
      <c r="D120" s="81"/>
      <c r="E120" s="81"/>
      <c r="F120" s="81"/>
      <c r="G120" s="81"/>
      <c r="H120" s="22"/>
      <c r="I120" s="22"/>
      <c r="J120" s="22"/>
      <c r="K120" s="33"/>
      <c r="L120" s="33"/>
    </row>
    <row r="121" spans="1:82" ht="14.25" customHeight="1" x14ac:dyDescent="0.2">
      <c r="A121" s="18"/>
      <c r="B121" s="18"/>
      <c r="C121" s="18"/>
      <c r="D121" s="18"/>
      <c r="E121" s="18"/>
      <c r="F121" s="18"/>
      <c r="G121" s="18"/>
      <c r="H121" s="22"/>
      <c r="I121" s="22"/>
      <c r="J121" s="22"/>
      <c r="K121" s="33"/>
      <c r="L121" s="33"/>
    </row>
    <row r="122" spans="1:82" ht="14.25" customHeight="1" x14ac:dyDescent="0.2">
      <c r="A122" s="80" t="s">
        <v>293</v>
      </c>
      <c r="B122" s="80"/>
      <c r="C122" s="55" t="str">
        <f>IF(Source!AE12&lt;&gt;"", Source!AE12," ")</f>
        <v xml:space="preserve"> </v>
      </c>
      <c r="D122" s="29"/>
      <c r="E122" s="29"/>
      <c r="F122" s="29"/>
      <c r="G122" s="29"/>
      <c r="H122" s="13" t="str">
        <f>IF(Source!AD12&lt;&gt;"", Source!AD12," ")</f>
        <v xml:space="preserve"> </v>
      </c>
      <c r="I122" s="22"/>
      <c r="J122" s="22"/>
      <c r="K122" s="33"/>
      <c r="L122" s="33"/>
    </row>
    <row r="123" spans="1:82" ht="14.25" customHeight="1" x14ac:dyDescent="0.2">
      <c r="A123" s="18"/>
      <c r="B123" s="18"/>
      <c r="C123" s="81" t="s">
        <v>292</v>
      </c>
      <c r="D123" s="81"/>
      <c r="E123" s="81"/>
      <c r="F123" s="81"/>
      <c r="G123" s="81"/>
      <c r="H123" s="22"/>
      <c r="I123" s="22"/>
      <c r="J123" s="22"/>
      <c r="K123" s="33"/>
      <c r="L123" s="33"/>
    </row>
  </sheetData>
  <mergeCells count="50">
    <mergeCell ref="A119:B119"/>
    <mergeCell ref="C120:G120"/>
    <mergeCell ref="A122:B122"/>
    <mergeCell ref="C123:G123"/>
    <mergeCell ref="A90:L90"/>
    <mergeCell ref="C100:H100"/>
    <mergeCell ref="I100:J100"/>
    <mergeCell ref="K100:L100"/>
    <mergeCell ref="C116:H116"/>
    <mergeCell ref="I116:J116"/>
    <mergeCell ref="K116:L116"/>
    <mergeCell ref="C88:H88"/>
    <mergeCell ref="I88:J88"/>
    <mergeCell ref="K88:L88"/>
    <mergeCell ref="A38:A42"/>
    <mergeCell ref="B38:B42"/>
    <mergeCell ref="C38:C42"/>
    <mergeCell ref="D38:D42"/>
    <mergeCell ref="E38:G41"/>
    <mergeCell ref="H38:L41"/>
    <mergeCell ref="A46:L46"/>
    <mergeCell ref="C66:H66"/>
    <mergeCell ref="I66:J66"/>
    <mergeCell ref="K66:L66"/>
    <mergeCell ref="A68:L68"/>
    <mergeCell ref="C34:L34"/>
    <mergeCell ref="A22:L22"/>
    <mergeCell ref="A23:L23"/>
    <mergeCell ref="A25:L25"/>
    <mergeCell ref="A27:L27"/>
    <mergeCell ref="A28:L28"/>
    <mergeCell ref="C33:L33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4"/>
  <sheetViews>
    <sheetView workbookViewId="0">
      <selection activeCell="A240" sqref="A240:AX2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238</v>
      </c>
      <c r="C12" s="1">
        <v>0</v>
      </c>
      <c r="D12" s="1">
        <f>ROW(A167)</f>
        <v>167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B167</f>
        <v>238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+№21 Альбом Огнезащита кабелей  МО на 2025 г.</v>
      </c>
      <c r="H18" s="2"/>
      <c r="I18" s="2"/>
      <c r="J18" s="2"/>
      <c r="K18" s="2"/>
      <c r="L18" s="2"/>
      <c r="M18" s="2"/>
      <c r="N18" s="2"/>
      <c r="O18" s="2">
        <f t="shared" ref="O18:AT18" si="1">O167</f>
        <v>13288.24</v>
      </c>
      <c r="P18" s="2">
        <f t="shared" si="1"/>
        <v>0</v>
      </c>
      <c r="Q18" s="2">
        <f t="shared" si="1"/>
        <v>9.16</v>
      </c>
      <c r="R18" s="2">
        <f t="shared" si="1"/>
        <v>7.44</v>
      </c>
      <c r="S18" s="2">
        <f t="shared" si="1"/>
        <v>13271.64</v>
      </c>
      <c r="T18" s="2">
        <f t="shared" si="1"/>
        <v>0</v>
      </c>
      <c r="U18" s="2">
        <f t="shared" si="1"/>
        <v>28.370479800000005</v>
      </c>
      <c r="V18" s="2">
        <f t="shared" si="1"/>
        <v>1.55488E-2</v>
      </c>
      <c r="W18" s="2">
        <f t="shared" si="1"/>
        <v>0</v>
      </c>
      <c r="X18" s="2">
        <f t="shared" si="1"/>
        <v>12880.7</v>
      </c>
      <c r="Y18" s="2">
        <f t="shared" si="1"/>
        <v>7303.5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33472.44</v>
      </c>
      <c r="AS18" s="2">
        <f t="shared" si="1"/>
        <v>33472.44</v>
      </c>
      <c r="AT18" s="2">
        <f t="shared" si="1"/>
        <v>0</v>
      </c>
      <c r="AU18" s="2">
        <f t="shared" ref="AU18:BZ18" si="2">AU167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ROW(A137)</f>
        <v>137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O137</f>
        <v>13288.24</v>
      </c>
      <c r="P22" s="2">
        <f t="shared" si="8"/>
        <v>0</v>
      </c>
      <c r="Q22" s="2">
        <f t="shared" si="8"/>
        <v>9.16</v>
      </c>
      <c r="R22" s="2">
        <f t="shared" si="8"/>
        <v>7.44</v>
      </c>
      <c r="S22" s="2">
        <f t="shared" si="8"/>
        <v>13271.64</v>
      </c>
      <c r="T22" s="2">
        <f t="shared" si="8"/>
        <v>0</v>
      </c>
      <c r="U22" s="2">
        <f t="shared" si="8"/>
        <v>28.370479800000005</v>
      </c>
      <c r="V22" s="2">
        <f t="shared" si="8"/>
        <v>1.55488E-2</v>
      </c>
      <c r="W22" s="2">
        <f t="shared" si="8"/>
        <v>0</v>
      </c>
      <c r="X22" s="2">
        <f t="shared" si="8"/>
        <v>12880.7</v>
      </c>
      <c r="Y22" s="2">
        <f t="shared" si="8"/>
        <v>7303.5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33472.44</v>
      </c>
      <c r="AS22" s="2">
        <f t="shared" si="8"/>
        <v>33472.44</v>
      </c>
      <c r="AT22" s="2">
        <f t="shared" si="8"/>
        <v>0</v>
      </c>
      <c r="AU22" s="2">
        <f t="shared" ref="AU22:BZ22" si="9">AU137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61.19</v>
      </c>
      <c r="P28" s="2">
        <f t="shared" si="15"/>
        <v>0</v>
      </c>
      <c r="Q28" s="2">
        <f t="shared" si="15"/>
        <v>0.65</v>
      </c>
      <c r="R28" s="2">
        <f t="shared" si="15"/>
        <v>0.27</v>
      </c>
      <c r="S28" s="2">
        <f t="shared" si="15"/>
        <v>60.27</v>
      </c>
      <c r="T28" s="2">
        <f t="shared" si="15"/>
        <v>0</v>
      </c>
      <c r="U28" s="2">
        <f t="shared" si="15"/>
        <v>0.13355739999999999</v>
      </c>
      <c r="V28" s="2">
        <f t="shared" si="15"/>
        <v>5.5639999999999997E-4</v>
      </c>
      <c r="W28" s="2">
        <f t="shared" si="15"/>
        <v>0</v>
      </c>
      <c r="X28" s="2">
        <f t="shared" si="15"/>
        <v>58.72</v>
      </c>
      <c r="Y28" s="2">
        <f t="shared" si="15"/>
        <v>33.299999999999997</v>
      </c>
      <c r="Z28" s="2">
        <f t="shared" si="15"/>
        <v>0</v>
      </c>
      <c r="AA28" s="2">
        <f t="shared" si="15"/>
        <v>0</v>
      </c>
      <c r="AB28" s="2">
        <f t="shared" si="15"/>
        <v>61.19</v>
      </c>
      <c r="AC28" s="2">
        <f t="shared" si="15"/>
        <v>0</v>
      </c>
      <c r="AD28" s="2">
        <f t="shared" si="15"/>
        <v>0.65</v>
      </c>
      <c r="AE28" s="2">
        <f t="shared" si="15"/>
        <v>0.27</v>
      </c>
      <c r="AF28" s="2">
        <f t="shared" si="15"/>
        <v>60.27</v>
      </c>
      <c r="AG28" s="2">
        <f t="shared" si="15"/>
        <v>0</v>
      </c>
      <c r="AH28" s="2">
        <f t="shared" si="15"/>
        <v>0.13355739999999999</v>
      </c>
      <c r="AI28" s="2">
        <f t="shared" si="15"/>
        <v>5.5639999999999997E-4</v>
      </c>
      <c r="AJ28" s="2">
        <f t="shared" si="15"/>
        <v>0</v>
      </c>
      <c r="AK28" s="2">
        <f t="shared" si="15"/>
        <v>58.72</v>
      </c>
      <c r="AL28" s="2">
        <f t="shared" si="15"/>
        <v>33.299999999999997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153.21</v>
      </c>
      <c r="AS28" s="2">
        <f t="shared" si="15"/>
        <v>153.21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153.21</v>
      </c>
      <c r="CB28" s="2">
        <f t="shared" si="17"/>
        <v>153.21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18</v>
      </c>
      <c r="F30" t="s">
        <v>19</v>
      </c>
      <c r="G30" t="s">
        <v>20</v>
      </c>
      <c r="H30" t="s">
        <v>21</v>
      </c>
      <c r="I30">
        <f>ROUND(1/100,7)</f>
        <v>0.01</v>
      </c>
      <c r="J30">
        <v>0</v>
      </c>
      <c r="K30">
        <f>ROUND(1/100,7)</f>
        <v>0.01</v>
      </c>
      <c r="O30">
        <f>ROUND(CP30,2)</f>
        <v>61.19</v>
      </c>
      <c r="P30">
        <f>SUMIF(SmtRes!AQ1:'SmtRes'!AQ8,"=1",SmtRes!DF1:'SmtRes'!DF8)</f>
        <v>0</v>
      </c>
      <c r="Q30">
        <f>SUMIF(SmtRes!AQ1:'SmtRes'!AQ8,"=1",SmtRes!DG1:'SmtRes'!DG8)</f>
        <v>0.64999999999999991</v>
      </c>
      <c r="R30">
        <f>SUMIF(SmtRes!AQ1:'SmtRes'!AQ8,"=1",SmtRes!DH1:'SmtRes'!DH8)</f>
        <v>0.27</v>
      </c>
      <c r="S30">
        <f>SUMIF(SmtRes!AQ1:'SmtRes'!AQ8,"=1",SmtRes!DI1:'SmtRes'!DI8)</f>
        <v>60.27</v>
      </c>
      <c r="T30">
        <f>ROUND(CU30*I30,2)</f>
        <v>0</v>
      </c>
      <c r="U30">
        <f>SUMIF(SmtRes!AQ1:'SmtRes'!AQ8,"=1",SmtRes!CV1:'SmtRes'!CV8)</f>
        <v>0.13355739999999999</v>
      </c>
      <c r="V30">
        <f>SUMIF(SmtRes!AQ1:'SmtRes'!AQ8,"=1",SmtRes!CW1:'SmtRes'!CW8)</f>
        <v>5.5639999999999997E-4</v>
      </c>
      <c r="W30">
        <f>ROUND(CX30*I30,2)</f>
        <v>0</v>
      </c>
      <c r="X30">
        <f>ROUND(CY30,2)</f>
        <v>58.72</v>
      </c>
      <c r="Y30">
        <f>ROUND(CZ30,2)</f>
        <v>33.299999999999997</v>
      </c>
      <c r="AA30">
        <v>287663655</v>
      </c>
      <c r="AB30">
        <f>ROUND((AC30+AD30+AF30),6)</f>
        <v>6091.6551559999998</v>
      </c>
      <c r="AC30">
        <f>ROUND((0),6)</f>
        <v>0</v>
      </c>
      <c r="AD30">
        <f>ROUND((((SUM(SmtRes!BR1:'SmtRes'!BR8))-(SUM(SmtRes!BS1:'SmtRes'!BS8)))+AE30),6)</f>
        <v>65.144596000000007</v>
      </c>
      <c r="AE30">
        <f>ROUND((SUM(SmtRes!BS1:'SmtRes'!BS8)),6)</f>
        <v>26.594806999999999</v>
      </c>
      <c r="AF30">
        <f>ROUND((SUM(SmtRes!BT1:'SmtRes'!BT8)),6)</f>
        <v>6026.5105599999997</v>
      </c>
      <c r="AG30">
        <f>ROUND((AP30),6)</f>
        <v>0</v>
      </c>
      <c r="AH30">
        <f>(SUM(SmtRes!BU1:'SmtRes'!BU8))</f>
        <v>13.355739999999999</v>
      </c>
      <c r="AI30">
        <f>(SUM(SmtRes!BV1:'SmtRes'!BV8))</f>
        <v>5.5640000000000002E-2</v>
      </c>
      <c r="AJ30">
        <f>(AS30)</f>
        <v>0</v>
      </c>
      <c r="AK30">
        <v>29344.4522</v>
      </c>
      <c r="AL30">
        <v>754.4991</v>
      </c>
      <c r="AM30">
        <v>304.41399999999999</v>
      </c>
      <c r="AN30">
        <v>124.27480000000001</v>
      </c>
      <c r="AO30">
        <v>28161.264299999999</v>
      </c>
      <c r="AP30">
        <v>0</v>
      </c>
      <c r="AQ30">
        <v>62.41</v>
      </c>
      <c r="AR30">
        <v>0.26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61.190000000000005</v>
      </c>
      <c r="CQ30">
        <f>SUMIF(SmtRes!AQ1:'SmtRes'!AQ8,"=1",SmtRes!AA1:'SmtRes'!AA8)</f>
        <v>141.28</v>
      </c>
      <c r="CR30">
        <f>SUMIF(SmtRes!AQ1:'SmtRes'!AQ8,"=1",SmtRes!AB1:'SmtRes'!AB8)</f>
        <v>551.16000000000008</v>
      </c>
      <c r="CS30">
        <f>SUMIF(SmtRes!AQ1:'SmtRes'!AQ8,"=1",SmtRes!AC1:'SmtRes'!AC8)</f>
        <v>477.98</v>
      </c>
      <c r="CT30">
        <f>SUMIF(SmtRes!AQ1:'SmtRes'!AQ8,"=1",SmtRes!AD1:'SmtRes'!AD8)</f>
        <v>451.23</v>
      </c>
      <c r="CU30">
        <f>AG30</f>
        <v>0</v>
      </c>
      <c r="CV30">
        <f>SUMIF(SmtRes!AQ1:'SmtRes'!AQ8,"=1",SmtRes!BU1:'SmtRes'!BU8)</f>
        <v>13.355739999999999</v>
      </c>
      <c r="CW30">
        <f>SUMIF(SmtRes!AQ1:'SmtRes'!AQ8,"=1",SmtRes!BV1:'SmtRes'!BV8)</f>
        <v>5.5640000000000002E-2</v>
      </c>
      <c r="CX30">
        <f>AJ30</f>
        <v>0</v>
      </c>
      <c r="CY30">
        <f>(((S30+R30)*AT30)/100)</f>
        <v>58.723800000000011</v>
      </c>
      <c r="CZ30">
        <f>(((S30+R30)*AU30)/100)</f>
        <v>33.297000000000004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293259391</v>
      </c>
      <c r="EF30">
        <v>2</v>
      </c>
      <c r="EG30" t="s">
        <v>25</v>
      </c>
      <c r="EH30">
        <v>20</v>
      </c>
      <c r="EI30" t="s">
        <v>26</v>
      </c>
      <c r="EJ30">
        <v>1</v>
      </c>
      <c r="EK30">
        <v>26001</v>
      </c>
      <c r="EL30" t="s">
        <v>26</v>
      </c>
      <c r="EM30" t="s">
        <v>27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62.41</v>
      </c>
      <c r="EX30">
        <v>0.26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1664314887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153.21</v>
      </c>
      <c r="GN30">
        <f>IF(OR(BI30=0,BI30=1),GM30-GX30,0)</f>
        <v>153.21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30</v>
      </c>
      <c r="F31" t="s">
        <v>31</v>
      </c>
      <c r="G31" t="s">
        <v>32</v>
      </c>
      <c r="H31" t="s">
        <v>33</v>
      </c>
      <c r="I31">
        <f>I30*J31</f>
        <v>0.8</v>
      </c>
      <c r="J31">
        <v>80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287663655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26001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293259391</v>
      </c>
      <c r="EF31">
        <v>2</v>
      </c>
      <c r="EG31" t="s">
        <v>25</v>
      </c>
      <c r="EH31">
        <v>20</v>
      </c>
      <c r="EI31" t="s">
        <v>26</v>
      </c>
      <c r="EJ31">
        <v>1</v>
      </c>
      <c r="EK31">
        <v>26001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ROUND(IF(BI31=3,GM31,0),2)</f>
        <v>0</v>
      </c>
      <c r="FS31">
        <v>0</v>
      </c>
      <c r="FX31">
        <v>97</v>
      </c>
      <c r="FY31">
        <v>55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61.19</v>
      </c>
      <c r="P33" s="2">
        <f t="shared" si="21"/>
        <v>0</v>
      </c>
      <c r="Q33" s="2">
        <f t="shared" si="21"/>
        <v>0.65</v>
      </c>
      <c r="R33" s="2">
        <f t="shared" si="21"/>
        <v>0.27</v>
      </c>
      <c r="S33" s="2">
        <f t="shared" si="21"/>
        <v>60.27</v>
      </c>
      <c r="T33" s="2">
        <f t="shared" si="21"/>
        <v>0</v>
      </c>
      <c r="U33" s="2">
        <f>AH33</f>
        <v>0.13355739999999999</v>
      </c>
      <c r="V33" s="2">
        <f>AI33</f>
        <v>5.5639999999999997E-4</v>
      </c>
      <c r="W33" s="2">
        <f>ROUND(AJ33,2)</f>
        <v>0</v>
      </c>
      <c r="X33" s="2">
        <f>ROUND(AK33,2)</f>
        <v>58.72</v>
      </c>
      <c r="Y33" s="2">
        <f>ROUND(AL33,2)</f>
        <v>33.299999999999997</v>
      </c>
      <c r="Z33" s="2"/>
      <c r="AA33" s="2"/>
      <c r="AB33" s="2">
        <f>ROUND(SUMIF(AA30:AA31,"=287663655",O30:O31),2)</f>
        <v>61.19</v>
      </c>
      <c r="AC33" s="2">
        <f>ROUND(SUMIF(AA30:AA31,"=287663655",P30:P31),2)</f>
        <v>0</v>
      </c>
      <c r="AD33" s="2">
        <f>ROUND(SUMIF(AA30:AA31,"=287663655",Q30:Q31),2)</f>
        <v>0.65</v>
      </c>
      <c r="AE33" s="2">
        <f>ROUND(SUMIF(AA30:AA31,"=287663655",R30:R31),2)</f>
        <v>0.27</v>
      </c>
      <c r="AF33" s="2">
        <f>ROUND(SUMIF(AA30:AA31,"=287663655",S30:S31),2)</f>
        <v>60.27</v>
      </c>
      <c r="AG33" s="2">
        <f>ROUND(SUMIF(AA30:AA31,"=287663655",T30:T31),2)</f>
        <v>0</v>
      </c>
      <c r="AH33" s="2">
        <f>SUMIF(AA30:AA31,"=287663655",U30:U31)</f>
        <v>0.13355739999999999</v>
      </c>
      <c r="AI33" s="2">
        <f>SUMIF(AA30:AA31,"=287663655",V30:V31)</f>
        <v>5.5639999999999997E-4</v>
      </c>
      <c r="AJ33" s="2">
        <f>ROUND(SUMIF(AA30:AA31,"=287663655",W30:W31),2)</f>
        <v>0</v>
      </c>
      <c r="AK33" s="2">
        <f>ROUND(SUMIF(AA30:AA31,"=287663655",X30:X31),2)</f>
        <v>58.72</v>
      </c>
      <c r="AL33" s="2">
        <f>ROUND(SUMIF(AA30:AA31,"=287663655",Y30:Y31),2)</f>
        <v>33.299999999999997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153.21</v>
      </c>
      <c r="AS33" s="2">
        <f t="shared" si="22"/>
        <v>153.21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ROUND(SUMIF(AA30:AA31,"=287663655",FQ30:FQ31),2)</f>
        <v>0</v>
      </c>
      <c r="BY33" s="2">
        <f>ROUND(SUMIF(AA30:AA31,"=287663655",FR30:FR31),2)</f>
        <v>0</v>
      </c>
      <c r="BZ33" s="2">
        <f>ROUND(SUMIF(AA30:AA31,"=287663655",GL30:GL31),2)</f>
        <v>0</v>
      </c>
      <c r="CA33" s="2">
        <f>ROUND(SUMIF(AA30:AA31,"=287663655",GM30:GM31),2)</f>
        <v>153.21</v>
      </c>
      <c r="CB33" s="2">
        <f>ROUND(SUMIF(AA30:AA31,"=287663655",GN30:GN31),2)</f>
        <v>153.21</v>
      </c>
      <c r="CC33" s="2">
        <f>ROUND(SUMIF(AA30:AA31,"=287663655",GO30:GO31),2)</f>
        <v>0</v>
      </c>
      <c r="CD33" s="2">
        <f>ROUND(SUMIF(AA30:AA31,"=287663655",GP30:GP31),2)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ROUND(SUMIF(AA30:AA31,"=287663655",GX30:GX31),2)</f>
        <v>0</v>
      </c>
      <c r="CK33" s="2">
        <f>ROUND(SUMIF(AA30:AA31,"=287663655",GY30:GY31),2)</f>
        <v>0</v>
      </c>
      <c r="CL33" s="2">
        <f>ROUND(SUMIF(AA30:AA31,"=287663655",GZ30:GZ31),2)</f>
        <v>0</v>
      </c>
      <c r="CM33" s="2">
        <f>ROUND(SUMIF(AA30:AA31,"=287663655",HD30:HD31),2)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61.19</v>
      </c>
      <c r="G35" s="4" t="s">
        <v>34</v>
      </c>
      <c r="H35" s="4" t="s">
        <v>35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61.190000000000005</v>
      </c>
      <c r="X35" s="4">
        <v>1</v>
      </c>
      <c r="Y35" s="4">
        <v>61.190000000000005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36</v>
      </c>
      <c r="H36" s="4" t="s">
        <v>37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38</v>
      </c>
      <c r="H37" s="4" t="s">
        <v>39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40</v>
      </c>
      <c r="H38" s="4" t="s">
        <v>41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42</v>
      </c>
      <c r="H39" s="4" t="s">
        <v>43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44</v>
      </c>
      <c r="H40" s="4" t="s">
        <v>45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46</v>
      </c>
      <c r="H41" s="4" t="s">
        <v>47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48</v>
      </c>
      <c r="H42" s="4" t="s">
        <v>49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50</v>
      </c>
      <c r="H43" s="4" t="s">
        <v>51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52</v>
      </c>
      <c r="H44" s="4" t="s">
        <v>53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0.65</v>
      </c>
      <c r="G45" s="4" t="s">
        <v>54</v>
      </c>
      <c r="H45" s="4" t="s">
        <v>55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0.64999999999999991</v>
      </c>
      <c r="X45" s="4">
        <v>1</v>
      </c>
      <c r="Y45" s="4">
        <v>0.64999999999999991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56</v>
      </c>
      <c r="H46" s="4" t="s">
        <v>57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0.27</v>
      </c>
      <c r="G47" s="4" t="s">
        <v>58</v>
      </c>
      <c r="H47" s="4" t="s">
        <v>59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0.27</v>
      </c>
      <c r="X47" s="4">
        <v>1</v>
      </c>
      <c r="Y47" s="4">
        <v>0.27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60.27</v>
      </c>
      <c r="G48" s="4" t="s">
        <v>60</v>
      </c>
      <c r="H48" s="4" t="s">
        <v>61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60.27</v>
      </c>
      <c r="X48" s="4">
        <v>1</v>
      </c>
      <c r="Y48" s="4">
        <v>60.27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62</v>
      </c>
      <c r="H49" s="4" t="s">
        <v>63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153.21</v>
      </c>
      <c r="G50" s="4" t="s">
        <v>64</v>
      </c>
      <c r="H50" s="4" t="s">
        <v>65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153.21</v>
      </c>
      <c r="X50" s="4">
        <v>1</v>
      </c>
      <c r="Y50" s="4">
        <v>153.21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66</v>
      </c>
      <c r="H51" s="4" t="s">
        <v>67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68</v>
      </c>
      <c r="H52" s="4" t="s">
        <v>69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70</v>
      </c>
      <c r="H53" s="4" t="s">
        <v>71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72</v>
      </c>
      <c r="H54" s="4" t="s">
        <v>73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0.13355739999999999</v>
      </c>
      <c r="G55" s="4" t="s">
        <v>74</v>
      </c>
      <c r="H55" s="4" t="s">
        <v>75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0.13355739999999999</v>
      </c>
      <c r="X55" s="4">
        <v>1</v>
      </c>
      <c r="Y55" s="4">
        <v>0.13355739999999999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5.5639999999999997E-4</v>
      </c>
      <c r="G56" s="4" t="s">
        <v>76</v>
      </c>
      <c r="H56" s="4" t="s">
        <v>77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5.5639999999999997E-4</v>
      </c>
      <c r="X56" s="4">
        <v>1</v>
      </c>
      <c r="Y56" s="4">
        <v>5.5639999999999997E-4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78</v>
      </c>
      <c r="H57" s="4" t="s">
        <v>79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80</v>
      </c>
      <c r="H58" s="4" t="s">
        <v>81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58.72</v>
      </c>
      <c r="G59" s="4" t="s">
        <v>82</v>
      </c>
      <c r="H59" s="4" t="s">
        <v>83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58.72</v>
      </c>
      <c r="X59" s="4">
        <v>1</v>
      </c>
      <c r="Y59" s="4">
        <v>58.72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33.299999999999997</v>
      </c>
      <c r="G60" s="4" t="s">
        <v>84</v>
      </c>
      <c r="H60" s="4" t="s">
        <v>85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33.299999999999997</v>
      </c>
      <c r="X60" s="4">
        <v>1</v>
      </c>
      <c r="Y60" s="4">
        <v>33.299999999999997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153.21</v>
      </c>
      <c r="G61" s="4" t="s">
        <v>86</v>
      </c>
      <c r="H61" s="4" t="s">
        <v>87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153.20999999999998</v>
      </c>
      <c r="X61" s="4">
        <v>1</v>
      </c>
      <c r="Y61" s="4">
        <v>153.20999999999998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16</v>
      </c>
      <c r="G63" s="1" t="s">
        <v>88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61.19</v>
      </c>
      <c r="P65" s="2">
        <f t="shared" si="24"/>
        <v>0</v>
      </c>
      <c r="Q65" s="2">
        <f t="shared" si="24"/>
        <v>0.65</v>
      </c>
      <c r="R65" s="2">
        <f t="shared" si="24"/>
        <v>0.27</v>
      </c>
      <c r="S65" s="2">
        <f t="shared" si="24"/>
        <v>60.27</v>
      </c>
      <c r="T65" s="2">
        <f t="shared" si="24"/>
        <v>0</v>
      </c>
      <c r="U65" s="2">
        <f t="shared" si="24"/>
        <v>0.13355739999999999</v>
      </c>
      <c r="V65" s="2">
        <f t="shared" si="24"/>
        <v>5.5639999999999997E-4</v>
      </c>
      <c r="W65" s="2">
        <f t="shared" si="24"/>
        <v>0</v>
      </c>
      <c r="X65" s="2">
        <f t="shared" si="24"/>
        <v>58.72</v>
      </c>
      <c r="Y65" s="2">
        <f t="shared" si="24"/>
        <v>33.299999999999997</v>
      </c>
      <c r="Z65" s="2">
        <f t="shared" si="24"/>
        <v>0</v>
      </c>
      <c r="AA65" s="2">
        <f t="shared" si="24"/>
        <v>0</v>
      </c>
      <c r="AB65" s="2">
        <f t="shared" si="24"/>
        <v>61.19</v>
      </c>
      <c r="AC65" s="2">
        <f t="shared" si="24"/>
        <v>0</v>
      </c>
      <c r="AD65" s="2">
        <f t="shared" si="24"/>
        <v>0.65</v>
      </c>
      <c r="AE65" s="2">
        <f t="shared" si="24"/>
        <v>0.27</v>
      </c>
      <c r="AF65" s="2">
        <f t="shared" si="24"/>
        <v>60.27</v>
      </c>
      <c r="AG65" s="2">
        <f t="shared" si="24"/>
        <v>0</v>
      </c>
      <c r="AH65" s="2">
        <f t="shared" si="24"/>
        <v>0.13355739999999999</v>
      </c>
      <c r="AI65" s="2">
        <f t="shared" si="24"/>
        <v>5.5639999999999997E-4</v>
      </c>
      <c r="AJ65" s="2">
        <f t="shared" si="24"/>
        <v>0</v>
      </c>
      <c r="AK65" s="2">
        <f t="shared" si="24"/>
        <v>58.72</v>
      </c>
      <c r="AL65" s="2">
        <f t="shared" si="24"/>
        <v>33.299999999999997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153.21</v>
      </c>
      <c r="AS65" s="2">
        <f t="shared" si="24"/>
        <v>153.21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153.21</v>
      </c>
      <c r="CB65" s="2">
        <f t="shared" si="26"/>
        <v>153.21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ROW(SmtRes!A16)</f>
        <v>16</v>
      </c>
      <c r="D67">
        <f>ROW(EtalonRes!A16)</f>
        <v>16</v>
      </c>
      <c r="E67" t="s">
        <v>89</v>
      </c>
      <c r="F67" t="s">
        <v>19</v>
      </c>
      <c r="G67" t="s">
        <v>20</v>
      </c>
      <c r="H67" t="s">
        <v>21</v>
      </c>
      <c r="I67">
        <f>ROUND(1/100,7)</f>
        <v>0.01</v>
      </c>
      <c r="J67">
        <v>0</v>
      </c>
      <c r="K67">
        <f>ROUND(1/100,7)</f>
        <v>0.01</v>
      </c>
      <c r="O67">
        <f>ROUND(CP67,2)</f>
        <v>61.19</v>
      </c>
      <c r="P67">
        <f>SUMIF(SmtRes!AQ9:'SmtRes'!AQ16,"=1",SmtRes!DF9:'SmtRes'!DF16)</f>
        <v>0</v>
      </c>
      <c r="Q67">
        <f>SUMIF(SmtRes!AQ9:'SmtRes'!AQ16,"=1",SmtRes!DG9:'SmtRes'!DG16)</f>
        <v>0.64999999999999991</v>
      </c>
      <c r="R67">
        <f>SUMIF(SmtRes!AQ9:'SmtRes'!AQ16,"=1",SmtRes!DH9:'SmtRes'!DH16)</f>
        <v>0.27</v>
      </c>
      <c r="S67">
        <f>SUMIF(SmtRes!AQ9:'SmtRes'!AQ16,"=1",SmtRes!DI9:'SmtRes'!DI16)</f>
        <v>60.27</v>
      </c>
      <c r="T67">
        <f>ROUND(CU67*I67,2)</f>
        <v>0</v>
      </c>
      <c r="U67">
        <f>SUMIF(SmtRes!AQ9:'SmtRes'!AQ16,"=1",SmtRes!CV9:'SmtRes'!CV16)</f>
        <v>0.13355739999999999</v>
      </c>
      <c r="V67">
        <f>SUMIF(SmtRes!AQ9:'SmtRes'!AQ16,"=1",SmtRes!CW9:'SmtRes'!CW16)</f>
        <v>5.5639999999999997E-4</v>
      </c>
      <c r="W67">
        <f>ROUND(CX67*I67,2)</f>
        <v>0</v>
      </c>
      <c r="X67">
        <f>ROUND(CY67,2)</f>
        <v>58.72</v>
      </c>
      <c r="Y67">
        <f>ROUND(CZ67,2)</f>
        <v>33.299999999999997</v>
      </c>
      <c r="AA67">
        <v>287663655</v>
      </c>
      <c r="AB67">
        <f>ROUND((AC67+AD67+AF67),6)</f>
        <v>6091.6551559999998</v>
      </c>
      <c r="AC67">
        <f>ROUND((0),6)</f>
        <v>0</v>
      </c>
      <c r="AD67">
        <f>ROUND((((SUM(SmtRes!BR9:'SmtRes'!BR16))-(SUM(SmtRes!BS9:'SmtRes'!BS16)))+AE67),6)</f>
        <v>65.144596000000007</v>
      </c>
      <c r="AE67">
        <f>ROUND((SUM(SmtRes!BS9:'SmtRes'!BS16)),6)</f>
        <v>26.594806999999999</v>
      </c>
      <c r="AF67">
        <f>ROUND((SUM(SmtRes!BT9:'SmtRes'!BT16)),6)</f>
        <v>6026.5105599999997</v>
      </c>
      <c r="AG67">
        <f>ROUND((AP67),6)</f>
        <v>0</v>
      </c>
      <c r="AH67">
        <f>(SUM(SmtRes!BU9:'SmtRes'!BU16))</f>
        <v>13.355739999999999</v>
      </c>
      <c r="AI67">
        <f>(SUM(SmtRes!BV9:'SmtRes'!BV16))</f>
        <v>5.5640000000000002E-2</v>
      </c>
      <c r="AJ67">
        <f>(AS67)</f>
        <v>0</v>
      </c>
      <c r="AK67">
        <v>29344.4522</v>
      </c>
      <c r="AL67">
        <v>754.4991</v>
      </c>
      <c r="AM67">
        <v>304.41399999999999</v>
      </c>
      <c r="AN67">
        <v>124.27480000000001</v>
      </c>
      <c r="AO67">
        <v>28161.264299999999</v>
      </c>
      <c r="AP67">
        <v>0</v>
      </c>
      <c r="AQ67">
        <v>62.41</v>
      </c>
      <c r="AR67">
        <v>0.26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22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61.190000000000005</v>
      </c>
      <c r="CQ67">
        <f>SUMIF(SmtRes!AQ9:'SmtRes'!AQ16,"=1",SmtRes!AA9:'SmtRes'!AA16)</f>
        <v>141.28</v>
      </c>
      <c r="CR67">
        <f>SUMIF(SmtRes!AQ9:'SmtRes'!AQ16,"=1",SmtRes!AB9:'SmtRes'!AB16)</f>
        <v>551.16000000000008</v>
      </c>
      <c r="CS67">
        <f>SUMIF(SmtRes!AQ9:'SmtRes'!AQ16,"=1",SmtRes!AC9:'SmtRes'!AC16)</f>
        <v>477.98</v>
      </c>
      <c r="CT67">
        <f>SUMIF(SmtRes!AQ9:'SmtRes'!AQ16,"=1",SmtRes!AD9:'SmtRes'!AD16)</f>
        <v>451.23</v>
      </c>
      <c r="CU67">
        <f>AG67</f>
        <v>0</v>
      </c>
      <c r="CV67">
        <f>SUMIF(SmtRes!AQ9:'SmtRes'!AQ16,"=1",SmtRes!BU9:'SmtRes'!BU16)</f>
        <v>13.355739999999999</v>
      </c>
      <c r="CW67">
        <f>SUMIF(SmtRes!AQ9:'SmtRes'!AQ16,"=1",SmtRes!BV9:'SmtRes'!BV16)</f>
        <v>5.5640000000000002E-2</v>
      </c>
      <c r="CX67">
        <f>AJ67</f>
        <v>0</v>
      </c>
      <c r="CY67">
        <f>(((S67+R67)*AT67)/100)</f>
        <v>58.723800000000011</v>
      </c>
      <c r="CZ67">
        <f>(((S67+R67)*AU67)/100)</f>
        <v>33.297000000000004</v>
      </c>
      <c r="DC67" t="s">
        <v>3</v>
      </c>
      <c r="DD67" t="s">
        <v>23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21</v>
      </c>
      <c r="DW67" t="s">
        <v>21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293259391</v>
      </c>
      <c r="EF67">
        <v>2</v>
      </c>
      <c r="EG67" t="s">
        <v>25</v>
      </c>
      <c r="EH67">
        <v>20</v>
      </c>
      <c r="EI67" t="s">
        <v>26</v>
      </c>
      <c r="EJ67">
        <v>1</v>
      </c>
      <c r="EK67">
        <v>26001</v>
      </c>
      <c r="EL67" t="s">
        <v>26</v>
      </c>
      <c r="EM67" t="s">
        <v>27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62.41</v>
      </c>
      <c r="EX67">
        <v>0.26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1664314887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153.21</v>
      </c>
      <c r="GN67">
        <f>IF(OR(BI67=0,BI67=1),GM67-GX67,0)</f>
        <v>153.21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28</v>
      </c>
      <c r="HO67" t="s">
        <v>29</v>
      </c>
      <c r="HP67" t="s">
        <v>26</v>
      </c>
      <c r="HQ67" t="s">
        <v>26</v>
      </c>
      <c r="IK67">
        <v>0</v>
      </c>
    </row>
    <row r="68" spans="1:245" x14ac:dyDescent="0.2">
      <c r="A68">
        <v>18</v>
      </c>
      <c r="B68">
        <v>1</v>
      </c>
      <c r="C68">
        <v>16</v>
      </c>
      <c r="E68" t="s">
        <v>90</v>
      </c>
      <c r="F68" t="s">
        <v>31</v>
      </c>
      <c r="G68" t="s">
        <v>32</v>
      </c>
      <c r="H68" t="s">
        <v>33</v>
      </c>
      <c r="I68">
        <f>I67*J68</f>
        <v>0.75</v>
      </c>
      <c r="J68">
        <v>75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287663655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26001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33</v>
      </c>
      <c r="DW68" t="s">
        <v>33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293259391</v>
      </c>
      <c r="EF68">
        <v>2</v>
      </c>
      <c r="EG68" t="s">
        <v>25</v>
      </c>
      <c r="EH68">
        <v>20</v>
      </c>
      <c r="EI68" t="s">
        <v>26</v>
      </c>
      <c r="EJ68">
        <v>1</v>
      </c>
      <c r="EK68">
        <v>26001</v>
      </c>
      <c r="EL68" t="s">
        <v>26</v>
      </c>
      <c r="EM68" t="s">
        <v>27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ROUND(IF(BI68=3,GM68,0),2)</f>
        <v>0</v>
      </c>
      <c r="FS68">
        <v>0</v>
      </c>
      <c r="FX68">
        <v>97</v>
      </c>
      <c r="FY68">
        <v>55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28</v>
      </c>
      <c r="HO68" t="s">
        <v>29</v>
      </c>
      <c r="HP68" t="s">
        <v>26</v>
      </c>
      <c r="HQ68" t="s">
        <v>26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61.19</v>
      </c>
      <c r="P70" s="2">
        <f t="shared" si="30"/>
        <v>0</v>
      </c>
      <c r="Q70" s="2">
        <f t="shared" si="30"/>
        <v>0.65</v>
      </c>
      <c r="R70" s="2">
        <f t="shared" si="30"/>
        <v>0.27</v>
      </c>
      <c r="S70" s="2">
        <f t="shared" si="30"/>
        <v>60.27</v>
      </c>
      <c r="T70" s="2">
        <f t="shared" si="30"/>
        <v>0</v>
      </c>
      <c r="U70" s="2">
        <f>AH70</f>
        <v>0.13355739999999999</v>
      </c>
      <c r="V70" s="2">
        <f>AI70</f>
        <v>5.5639999999999997E-4</v>
      </c>
      <c r="W70" s="2">
        <f>ROUND(AJ70,2)</f>
        <v>0</v>
      </c>
      <c r="X70" s="2">
        <f>ROUND(AK70,2)</f>
        <v>58.72</v>
      </c>
      <c r="Y70" s="2">
        <f>ROUND(AL70,2)</f>
        <v>33.299999999999997</v>
      </c>
      <c r="Z70" s="2"/>
      <c r="AA70" s="2"/>
      <c r="AB70" s="2">
        <f>ROUND(SUMIF(AA67:AA68,"=287663655",O67:O68),2)</f>
        <v>61.19</v>
      </c>
      <c r="AC70" s="2">
        <f>ROUND(SUMIF(AA67:AA68,"=287663655",P67:P68),2)</f>
        <v>0</v>
      </c>
      <c r="AD70" s="2">
        <f>ROUND(SUMIF(AA67:AA68,"=287663655",Q67:Q68),2)</f>
        <v>0.65</v>
      </c>
      <c r="AE70" s="2">
        <f>ROUND(SUMIF(AA67:AA68,"=287663655",R67:R68),2)</f>
        <v>0.27</v>
      </c>
      <c r="AF70" s="2">
        <f>ROUND(SUMIF(AA67:AA68,"=287663655",S67:S68),2)</f>
        <v>60.27</v>
      </c>
      <c r="AG70" s="2">
        <f>ROUND(SUMIF(AA67:AA68,"=287663655",T67:T68),2)</f>
        <v>0</v>
      </c>
      <c r="AH70" s="2">
        <f>SUMIF(AA67:AA68,"=287663655",U67:U68)</f>
        <v>0.13355739999999999</v>
      </c>
      <c r="AI70" s="2">
        <f>SUMIF(AA67:AA68,"=287663655",V67:V68)</f>
        <v>5.5639999999999997E-4</v>
      </c>
      <c r="AJ70" s="2">
        <f>ROUND(SUMIF(AA67:AA68,"=287663655",W67:W68),2)</f>
        <v>0</v>
      </c>
      <c r="AK70" s="2">
        <f>ROUND(SUMIF(AA67:AA68,"=287663655",X67:X68),2)</f>
        <v>58.72</v>
      </c>
      <c r="AL70" s="2">
        <f>ROUND(SUMIF(AA67:AA68,"=287663655",Y67:Y68),2)</f>
        <v>33.299999999999997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153.21</v>
      </c>
      <c r="AS70" s="2">
        <f t="shared" si="31"/>
        <v>153.21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ROUND(SUMIF(AA67:AA68,"=287663655",FQ67:FQ68),2)</f>
        <v>0</v>
      </c>
      <c r="BY70" s="2">
        <f>ROUND(SUMIF(AA67:AA68,"=287663655",FR67:FR68),2)</f>
        <v>0</v>
      </c>
      <c r="BZ70" s="2">
        <f>ROUND(SUMIF(AA67:AA68,"=287663655",GL67:GL68),2)</f>
        <v>0</v>
      </c>
      <c r="CA70" s="2">
        <f>ROUND(SUMIF(AA67:AA68,"=287663655",GM67:GM68),2)</f>
        <v>153.21</v>
      </c>
      <c r="CB70" s="2">
        <f>ROUND(SUMIF(AA67:AA68,"=287663655",GN67:GN68),2)</f>
        <v>153.21</v>
      </c>
      <c r="CC70" s="2">
        <f>ROUND(SUMIF(AA67:AA68,"=287663655",GO67:GO68),2)</f>
        <v>0</v>
      </c>
      <c r="CD70" s="2">
        <f>ROUND(SUMIF(AA67:AA68,"=287663655",GP67:GP68),2)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ROUND(SUMIF(AA67:AA68,"=287663655",GX67:GX68),2)</f>
        <v>0</v>
      </c>
      <c r="CK70" s="2">
        <f>ROUND(SUMIF(AA67:AA68,"=287663655",GY67:GY68),2)</f>
        <v>0</v>
      </c>
      <c r="CL70" s="2">
        <f>ROUND(SUMIF(AA67:AA68,"=287663655",GZ67:GZ68),2)</f>
        <v>0</v>
      </c>
      <c r="CM70" s="2">
        <f>ROUND(SUMIF(AA67:AA68,"=287663655",HD67:HD68),2)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61.19</v>
      </c>
      <c r="G72" s="4" t="s">
        <v>34</v>
      </c>
      <c r="H72" s="4" t="s">
        <v>35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61.190000000000005</v>
      </c>
      <c r="X72" s="4">
        <v>1</v>
      </c>
      <c r="Y72" s="4">
        <v>61.190000000000005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36</v>
      </c>
      <c r="H73" s="4" t="s">
        <v>37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38</v>
      </c>
      <c r="H74" s="4" t="s">
        <v>39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40</v>
      </c>
      <c r="H75" s="4" t="s">
        <v>41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42</v>
      </c>
      <c r="H76" s="4" t="s">
        <v>43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44</v>
      </c>
      <c r="H77" s="4" t="s">
        <v>45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46</v>
      </c>
      <c r="H78" s="4" t="s">
        <v>47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48</v>
      </c>
      <c r="H79" s="4" t="s">
        <v>49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50</v>
      </c>
      <c r="H80" s="4" t="s">
        <v>51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52</v>
      </c>
      <c r="H81" s="4" t="s">
        <v>53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0.65</v>
      </c>
      <c r="G82" s="4" t="s">
        <v>54</v>
      </c>
      <c r="H82" s="4" t="s">
        <v>55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0.64999999999999991</v>
      </c>
      <c r="X82" s="4">
        <v>1</v>
      </c>
      <c r="Y82" s="4">
        <v>0.64999999999999991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56</v>
      </c>
      <c r="H83" s="4" t="s">
        <v>57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0.27</v>
      </c>
      <c r="G84" s="4" t="s">
        <v>58</v>
      </c>
      <c r="H84" s="4" t="s">
        <v>59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0.27</v>
      </c>
      <c r="X84" s="4">
        <v>1</v>
      </c>
      <c r="Y84" s="4">
        <v>0.27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60.27</v>
      </c>
      <c r="G85" s="4" t="s">
        <v>60</v>
      </c>
      <c r="H85" s="4" t="s">
        <v>61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60.27</v>
      </c>
      <c r="X85" s="4">
        <v>1</v>
      </c>
      <c r="Y85" s="4">
        <v>60.27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62</v>
      </c>
      <c r="H86" s="4" t="s">
        <v>63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153.21</v>
      </c>
      <c r="G87" s="4" t="s">
        <v>64</v>
      </c>
      <c r="H87" s="4" t="s">
        <v>65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153.21</v>
      </c>
      <c r="X87" s="4">
        <v>1</v>
      </c>
      <c r="Y87" s="4">
        <v>153.21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66</v>
      </c>
      <c r="H88" s="4" t="s">
        <v>67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68</v>
      </c>
      <c r="H89" s="4" t="s">
        <v>69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70</v>
      </c>
      <c r="H90" s="4" t="s">
        <v>71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72</v>
      </c>
      <c r="H91" s="4" t="s">
        <v>73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0.13355739999999999</v>
      </c>
      <c r="G92" s="4" t="s">
        <v>74</v>
      </c>
      <c r="H92" s="4" t="s">
        <v>75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0.13355739999999999</v>
      </c>
      <c r="X92" s="4">
        <v>1</v>
      </c>
      <c r="Y92" s="4">
        <v>0.13355739999999999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5.5639999999999997E-4</v>
      </c>
      <c r="G93" s="4" t="s">
        <v>76</v>
      </c>
      <c r="H93" s="4" t="s">
        <v>77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5.5639999999999997E-4</v>
      </c>
      <c r="X93" s="4">
        <v>1</v>
      </c>
      <c r="Y93" s="4">
        <v>5.5639999999999997E-4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78</v>
      </c>
      <c r="H94" s="4" t="s">
        <v>79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80</v>
      </c>
      <c r="H95" s="4" t="s">
        <v>81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58.72</v>
      </c>
      <c r="G96" s="4" t="s">
        <v>82</v>
      </c>
      <c r="H96" s="4" t="s">
        <v>83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58.72</v>
      </c>
      <c r="X96" s="4">
        <v>1</v>
      </c>
      <c r="Y96" s="4">
        <v>58.72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33.299999999999997</v>
      </c>
      <c r="G97" s="4" t="s">
        <v>84</v>
      </c>
      <c r="H97" s="4" t="s">
        <v>85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33.299999999999997</v>
      </c>
      <c r="X97" s="4">
        <v>1</v>
      </c>
      <c r="Y97" s="4">
        <v>33.299999999999997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153.21</v>
      </c>
      <c r="G98" s="4" t="s">
        <v>86</v>
      </c>
      <c r="H98" s="4" t="s">
        <v>87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153.20999999999998</v>
      </c>
      <c r="X98" s="4">
        <v>1</v>
      </c>
      <c r="Y98" s="4">
        <v>153.20999999999998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ROW(A107)</f>
        <v>107</v>
      </c>
      <c r="E100" s="1"/>
      <c r="F100" s="1" t="s">
        <v>16</v>
      </c>
      <c r="G100" s="1" t="s">
        <v>91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2">B107</f>
        <v>1</v>
      </c>
      <c r="C102" s="2">
        <f t="shared" si="32"/>
        <v>4</v>
      </c>
      <c r="D102" s="2">
        <f t="shared" si="32"/>
        <v>100</v>
      </c>
      <c r="E102" s="2">
        <f t="shared" si="32"/>
        <v>0</v>
      </c>
      <c r="F102" s="2" t="str">
        <f t="shared" si="32"/>
        <v>Новый раздел</v>
      </c>
      <c r="G102" s="2" t="str">
        <f t="shared" si="32"/>
        <v>3.Заделка мест прохода кабелей через строительные конструкции.</v>
      </c>
      <c r="H102" s="2"/>
      <c r="I102" s="2"/>
      <c r="J102" s="2"/>
      <c r="K102" s="2"/>
      <c r="L102" s="2"/>
      <c r="M102" s="2"/>
      <c r="N102" s="2"/>
      <c r="O102" s="2">
        <f t="shared" ref="O102:AT102" si="33">O107</f>
        <v>13165.86</v>
      </c>
      <c r="P102" s="2">
        <f t="shared" si="33"/>
        <v>0</v>
      </c>
      <c r="Q102" s="2">
        <f t="shared" si="33"/>
        <v>7.86</v>
      </c>
      <c r="R102" s="2">
        <f t="shared" si="33"/>
        <v>6.9</v>
      </c>
      <c r="S102" s="2">
        <f t="shared" si="33"/>
        <v>13151.1</v>
      </c>
      <c r="T102" s="2">
        <f t="shared" si="33"/>
        <v>0</v>
      </c>
      <c r="U102" s="2">
        <f t="shared" si="33"/>
        <v>28.103365000000004</v>
      </c>
      <c r="V102" s="2">
        <f t="shared" si="33"/>
        <v>1.4435999999999999E-2</v>
      </c>
      <c r="W102" s="2">
        <f t="shared" si="33"/>
        <v>0</v>
      </c>
      <c r="X102" s="2">
        <f t="shared" si="33"/>
        <v>12763.26</v>
      </c>
      <c r="Y102" s="2">
        <f t="shared" si="33"/>
        <v>7236.9</v>
      </c>
      <c r="Z102" s="2">
        <f t="shared" si="33"/>
        <v>0</v>
      </c>
      <c r="AA102" s="2">
        <f t="shared" si="33"/>
        <v>0</v>
      </c>
      <c r="AB102" s="2">
        <f t="shared" si="33"/>
        <v>13165.86</v>
      </c>
      <c r="AC102" s="2">
        <f t="shared" si="33"/>
        <v>0</v>
      </c>
      <c r="AD102" s="2">
        <f t="shared" si="33"/>
        <v>7.86</v>
      </c>
      <c r="AE102" s="2">
        <f t="shared" si="33"/>
        <v>6.9</v>
      </c>
      <c r="AF102" s="2">
        <f t="shared" si="33"/>
        <v>13151.1</v>
      </c>
      <c r="AG102" s="2">
        <f t="shared" si="33"/>
        <v>0</v>
      </c>
      <c r="AH102" s="2">
        <f t="shared" si="33"/>
        <v>28.103365000000004</v>
      </c>
      <c r="AI102" s="2">
        <f t="shared" si="33"/>
        <v>1.4435999999999999E-2</v>
      </c>
      <c r="AJ102" s="2">
        <f t="shared" si="33"/>
        <v>0</v>
      </c>
      <c r="AK102" s="2">
        <f t="shared" si="33"/>
        <v>12763.26</v>
      </c>
      <c r="AL102" s="2">
        <f t="shared" si="33"/>
        <v>7236.9</v>
      </c>
      <c r="AM102" s="2">
        <f t="shared" si="33"/>
        <v>0</v>
      </c>
      <c r="AN102" s="2">
        <f t="shared" si="33"/>
        <v>0</v>
      </c>
      <c r="AO102" s="2">
        <f t="shared" si="33"/>
        <v>0</v>
      </c>
      <c r="AP102" s="2">
        <f t="shared" si="33"/>
        <v>0</v>
      </c>
      <c r="AQ102" s="2">
        <f t="shared" si="33"/>
        <v>0</v>
      </c>
      <c r="AR102" s="2">
        <f t="shared" si="33"/>
        <v>33166.019999999997</v>
      </c>
      <c r="AS102" s="2">
        <f t="shared" si="33"/>
        <v>33166.019999999997</v>
      </c>
      <c r="AT102" s="2">
        <f t="shared" si="33"/>
        <v>0</v>
      </c>
      <c r="AU102" s="2">
        <f t="shared" ref="AU102:BZ102" si="34">AU107</f>
        <v>0</v>
      </c>
      <c r="AV102" s="2">
        <f t="shared" si="34"/>
        <v>0</v>
      </c>
      <c r="AW102" s="2">
        <f t="shared" si="34"/>
        <v>0</v>
      </c>
      <c r="AX102" s="2">
        <f t="shared" si="34"/>
        <v>0</v>
      </c>
      <c r="AY102" s="2">
        <f t="shared" si="34"/>
        <v>0</v>
      </c>
      <c r="AZ102" s="2">
        <f t="shared" si="34"/>
        <v>0</v>
      </c>
      <c r="BA102" s="2">
        <f t="shared" si="34"/>
        <v>0</v>
      </c>
      <c r="BB102" s="2">
        <f t="shared" si="34"/>
        <v>0</v>
      </c>
      <c r="BC102" s="2">
        <f t="shared" si="34"/>
        <v>0</v>
      </c>
      <c r="BD102" s="2">
        <f t="shared" si="34"/>
        <v>0</v>
      </c>
      <c r="BE102" s="2">
        <f t="shared" si="34"/>
        <v>0</v>
      </c>
      <c r="BF102" s="2">
        <f t="shared" si="34"/>
        <v>0</v>
      </c>
      <c r="BG102" s="2">
        <f t="shared" si="34"/>
        <v>0</v>
      </c>
      <c r="BH102" s="2">
        <f t="shared" si="34"/>
        <v>0</v>
      </c>
      <c r="BI102" s="2">
        <f t="shared" si="34"/>
        <v>0</v>
      </c>
      <c r="BJ102" s="2">
        <f t="shared" si="34"/>
        <v>0</v>
      </c>
      <c r="BK102" s="2">
        <f t="shared" si="34"/>
        <v>0</v>
      </c>
      <c r="BL102" s="2">
        <f t="shared" si="34"/>
        <v>0</v>
      </c>
      <c r="BM102" s="2">
        <f t="shared" si="34"/>
        <v>0</v>
      </c>
      <c r="BN102" s="2">
        <f t="shared" si="34"/>
        <v>0</v>
      </c>
      <c r="BO102" s="2">
        <f t="shared" si="34"/>
        <v>0</v>
      </c>
      <c r="BP102" s="2">
        <f t="shared" si="34"/>
        <v>0</v>
      </c>
      <c r="BQ102" s="2">
        <f t="shared" si="34"/>
        <v>0</v>
      </c>
      <c r="BR102" s="2">
        <f t="shared" si="34"/>
        <v>0</v>
      </c>
      <c r="BS102" s="2">
        <f t="shared" si="34"/>
        <v>0</v>
      </c>
      <c r="BT102" s="2">
        <f t="shared" si="34"/>
        <v>0</v>
      </c>
      <c r="BU102" s="2">
        <f t="shared" si="34"/>
        <v>0</v>
      </c>
      <c r="BV102" s="2">
        <f t="shared" si="34"/>
        <v>0</v>
      </c>
      <c r="BW102" s="2">
        <f t="shared" si="34"/>
        <v>0</v>
      </c>
      <c r="BX102" s="2">
        <f t="shared" si="34"/>
        <v>0</v>
      </c>
      <c r="BY102" s="2">
        <f t="shared" si="34"/>
        <v>0</v>
      </c>
      <c r="BZ102" s="2">
        <f t="shared" si="34"/>
        <v>0</v>
      </c>
      <c r="CA102" s="2">
        <f t="shared" ref="CA102:DF102" si="35">CA107</f>
        <v>33166.019999999997</v>
      </c>
      <c r="CB102" s="2">
        <f t="shared" si="35"/>
        <v>33166.019999999997</v>
      </c>
      <c r="CC102" s="2">
        <f t="shared" si="35"/>
        <v>0</v>
      </c>
      <c r="CD102" s="2">
        <f t="shared" si="35"/>
        <v>0</v>
      </c>
      <c r="CE102" s="2">
        <f t="shared" si="35"/>
        <v>0</v>
      </c>
      <c r="CF102" s="2">
        <f t="shared" si="35"/>
        <v>0</v>
      </c>
      <c r="CG102" s="2">
        <f t="shared" si="35"/>
        <v>0</v>
      </c>
      <c r="CH102" s="2">
        <f t="shared" si="35"/>
        <v>0</v>
      </c>
      <c r="CI102" s="2">
        <f t="shared" si="35"/>
        <v>0</v>
      </c>
      <c r="CJ102" s="2">
        <f t="shared" si="35"/>
        <v>0</v>
      </c>
      <c r="CK102" s="2">
        <f t="shared" si="35"/>
        <v>0</v>
      </c>
      <c r="CL102" s="2">
        <f t="shared" si="35"/>
        <v>0</v>
      </c>
      <c r="CM102" s="2">
        <f t="shared" si="35"/>
        <v>0</v>
      </c>
      <c r="CN102" s="2">
        <f t="shared" si="35"/>
        <v>0</v>
      </c>
      <c r="CO102" s="2">
        <f t="shared" si="35"/>
        <v>0</v>
      </c>
      <c r="CP102" s="2">
        <f t="shared" si="35"/>
        <v>0</v>
      </c>
      <c r="CQ102" s="2">
        <f t="shared" si="35"/>
        <v>0</v>
      </c>
      <c r="CR102" s="2">
        <f t="shared" si="35"/>
        <v>0</v>
      </c>
      <c r="CS102" s="2">
        <f t="shared" si="35"/>
        <v>0</v>
      </c>
      <c r="CT102" s="2">
        <f t="shared" si="35"/>
        <v>0</v>
      </c>
      <c r="CU102" s="2">
        <f t="shared" si="35"/>
        <v>0</v>
      </c>
      <c r="CV102" s="2">
        <f t="shared" si="35"/>
        <v>0</v>
      </c>
      <c r="CW102" s="2">
        <f t="shared" si="35"/>
        <v>0</v>
      </c>
      <c r="CX102" s="2">
        <f t="shared" si="35"/>
        <v>0</v>
      </c>
      <c r="CY102" s="2">
        <f t="shared" si="35"/>
        <v>0</v>
      </c>
      <c r="CZ102" s="2">
        <f t="shared" si="35"/>
        <v>0</v>
      </c>
      <c r="DA102" s="2">
        <f t="shared" si="35"/>
        <v>0</v>
      </c>
      <c r="DB102" s="2">
        <f t="shared" si="35"/>
        <v>0</v>
      </c>
      <c r="DC102" s="2">
        <f t="shared" si="35"/>
        <v>0</v>
      </c>
      <c r="DD102" s="2">
        <f t="shared" si="35"/>
        <v>0</v>
      </c>
      <c r="DE102" s="2">
        <f t="shared" si="35"/>
        <v>0</v>
      </c>
      <c r="DF102" s="2">
        <f t="shared" si="35"/>
        <v>0</v>
      </c>
      <c r="DG102" s="3">
        <f t="shared" ref="DG102:EL102" si="36">DG107</f>
        <v>0</v>
      </c>
      <c r="DH102" s="3">
        <f t="shared" si="36"/>
        <v>0</v>
      </c>
      <c r="DI102" s="3">
        <f t="shared" si="36"/>
        <v>0</v>
      </c>
      <c r="DJ102" s="3">
        <f t="shared" si="36"/>
        <v>0</v>
      </c>
      <c r="DK102" s="3">
        <f t="shared" si="36"/>
        <v>0</v>
      </c>
      <c r="DL102" s="3">
        <f t="shared" si="36"/>
        <v>0</v>
      </c>
      <c r="DM102" s="3">
        <f t="shared" si="36"/>
        <v>0</v>
      </c>
      <c r="DN102" s="3">
        <f t="shared" si="36"/>
        <v>0</v>
      </c>
      <c r="DO102" s="3">
        <f t="shared" si="36"/>
        <v>0</v>
      </c>
      <c r="DP102" s="3">
        <f t="shared" si="36"/>
        <v>0</v>
      </c>
      <c r="DQ102" s="3">
        <f t="shared" si="36"/>
        <v>0</v>
      </c>
      <c r="DR102" s="3">
        <f t="shared" si="36"/>
        <v>0</v>
      </c>
      <c r="DS102" s="3">
        <f t="shared" si="36"/>
        <v>0</v>
      </c>
      <c r="DT102" s="3">
        <f t="shared" si="36"/>
        <v>0</v>
      </c>
      <c r="DU102" s="3">
        <f t="shared" si="36"/>
        <v>0</v>
      </c>
      <c r="DV102" s="3">
        <f t="shared" si="36"/>
        <v>0</v>
      </c>
      <c r="DW102" s="3">
        <f t="shared" si="36"/>
        <v>0</v>
      </c>
      <c r="DX102" s="3">
        <f t="shared" si="36"/>
        <v>0</v>
      </c>
      <c r="DY102" s="3">
        <f t="shared" si="36"/>
        <v>0</v>
      </c>
      <c r="DZ102" s="3">
        <f t="shared" si="36"/>
        <v>0</v>
      </c>
      <c r="EA102" s="3">
        <f t="shared" si="36"/>
        <v>0</v>
      </c>
      <c r="EB102" s="3">
        <f t="shared" si="36"/>
        <v>0</v>
      </c>
      <c r="EC102" s="3">
        <f t="shared" si="36"/>
        <v>0</v>
      </c>
      <c r="ED102" s="3">
        <f t="shared" si="36"/>
        <v>0</v>
      </c>
      <c r="EE102" s="3">
        <f t="shared" si="36"/>
        <v>0</v>
      </c>
      <c r="EF102" s="3">
        <f t="shared" si="36"/>
        <v>0</v>
      </c>
      <c r="EG102" s="3">
        <f t="shared" si="36"/>
        <v>0</v>
      </c>
      <c r="EH102" s="3">
        <f t="shared" si="36"/>
        <v>0</v>
      </c>
      <c r="EI102" s="3">
        <f t="shared" si="36"/>
        <v>0</v>
      </c>
      <c r="EJ102" s="3">
        <f t="shared" si="36"/>
        <v>0</v>
      </c>
      <c r="EK102" s="3">
        <f t="shared" si="36"/>
        <v>0</v>
      </c>
      <c r="EL102" s="3">
        <f t="shared" si="36"/>
        <v>0</v>
      </c>
      <c r="EM102" s="3">
        <f t="shared" ref="EM102:FR102" si="37">EM107</f>
        <v>0</v>
      </c>
      <c r="EN102" s="3">
        <f t="shared" si="37"/>
        <v>0</v>
      </c>
      <c r="EO102" s="3">
        <f t="shared" si="37"/>
        <v>0</v>
      </c>
      <c r="EP102" s="3">
        <f t="shared" si="37"/>
        <v>0</v>
      </c>
      <c r="EQ102" s="3">
        <f t="shared" si="37"/>
        <v>0</v>
      </c>
      <c r="ER102" s="3">
        <f t="shared" si="37"/>
        <v>0</v>
      </c>
      <c r="ES102" s="3">
        <f t="shared" si="37"/>
        <v>0</v>
      </c>
      <c r="ET102" s="3">
        <f t="shared" si="37"/>
        <v>0</v>
      </c>
      <c r="EU102" s="3">
        <f t="shared" si="37"/>
        <v>0</v>
      </c>
      <c r="EV102" s="3">
        <f t="shared" si="37"/>
        <v>0</v>
      </c>
      <c r="EW102" s="3">
        <f t="shared" si="37"/>
        <v>0</v>
      </c>
      <c r="EX102" s="3">
        <f t="shared" si="37"/>
        <v>0</v>
      </c>
      <c r="EY102" s="3">
        <f t="shared" si="37"/>
        <v>0</v>
      </c>
      <c r="EZ102" s="3">
        <f t="shared" si="37"/>
        <v>0</v>
      </c>
      <c r="FA102" s="3">
        <f t="shared" si="37"/>
        <v>0</v>
      </c>
      <c r="FB102" s="3">
        <f t="shared" si="37"/>
        <v>0</v>
      </c>
      <c r="FC102" s="3">
        <f t="shared" si="37"/>
        <v>0</v>
      </c>
      <c r="FD102" s="3">
        <f t="shared" si="37"/>
        <v>0</v>
      </c>
      <c r="FE102" s="3">
        <f t="shared" si="37"/>
        <v>0</v>
      </c>
      <c r="FF102" s="3">
        <f t="shared" si="37"/>
        <v>0</v>
      </c>
      <c r="FG102" s="3">
        <f t="shared" si="37"/>
        <v>0</v>
      </c>
      <c r="FH102" s="3">
        <f t="shared" si="37"/>
        <v>0</v>
      </c>
      <c r="FI102" s="3">
        <f t="shared" si="37"/>
        <v>0</v>
      </c>
      <c r="FJ102" s="3">
        <f t="shared" si="37"/>
        <v>0</v>
      </c>
      <c r="FK102" s="3">
        <f t="shared" si="37"/>
        <v>0</v>
      </c>
      <c r="FL102" s="3">
        <f t="shared" si="37"/>
        <v>0</v>
      </c>
      <c r="FM102" s="3">
        <f t="shared" si="37"/>
        <v>0</v>
      </c>
      <c r="FN102" s="3">
        <f t="shared" si="37"/>
        <v>0</v>
      </c>
      <c r="FO102" s="3">
        <f t="shared" si="37"/>
        <v>0</v>
      </c>
      <c r="FP102" s="3">
        <f t="shared" si="37"/>
        <v>0</v>
      </c>
      <c r="FQ102" s="3">
        <f t="shared" si="37"/>
        <v>0</v>
      </c>
      <c r="FR102" s="3">
        <f t="shared" si="37"/>
        <v>0</v>
      </c>
      <c r="FS102" s="3">
        <f t="shared" ref="FS102:GX102" si="38">FS107</f>
        <v>0</v>
      </c>
      <c r="FT102" s="3">
        <f t="shared" si="38"/>
        <v>0</v>
      </c>
      <c r="FU102" s="3">
        <f t="shared" si="38"/>
        <v>0</v>
      </c>
      <c r="FV102" s="3">
        <f t="shared" si="38"/>
        <v>0</v>
      </c>
      <c r="FW102" s="3">
        <f t="shared" si="38"/>
        <v>0</v>
      </c>
      <c r="FX102" s="3">
        <f t="shared" si="38"/>
        <v>0</v>
      </c>
      <c r="FY102" s="3">
        <f t="shared" si="38"/>
        <v>0</v>
      </c>
      <c r="FZ102" s="3">
        <f t="shared" si="38"/>
        <v>0</v>
      </c>
      <c r="GA102" s="3">
        <f t="shared" si="38"/>
        <v>0</v>
      </c>
      <c r="GB102" s="3">
        <f t="shared" si="38"/>
        <v>0</v>
      </c>
      <c r="GC102" s="3">
        <f t="shared" si="38"/>
        <v>0</v>
      </c>
      <c r="GD102" s="3">
        <f t="shared" si="38"/>
        <v>0</v>
      </c>
      <c r="GE102" s="3">
        <f t="shared" si="38"/>
        <v>0</v>
      </c>
      <c r="GF102" s="3">
        <f t="shared" si="38"/>
        <v>0</v>
      </c>
      <c r="GG102" s="3">
        <f t="shared" si="38"/>
        <v>0</v>
      </c>
      <c r="GH102" s="3">
        <f t="shared" si="38"/>
        <v>0</v>
      </c>
      <c r="GI102" s="3">
        <f t="shared" si="38"/>
        <v>0</v>
      </c>
      <c r="GJ102" s="3">
        <f t="shared" si="38"/>
        <v>0</v>
      </c>
      <c r="GK102" s="3">
        <f t="shared" si="38"/>
        <v>0</v>
      </c>
      <c r="GL102" s="3">
        <f t="shared" si="38"/>
        <v>0</v>
      </c>
      <c r="GM102" s="3">
        <f t="shared" si="38"/>
        <v>0</v>
      </c>
      <c r="GN102" s="3">
        <f t="shared" si="38"/>
        <v>0</v>
      </c>
      <c r="GO102" s="3">
        <f t="shared" si="38"/>
        <v>0</v>
      </c>
      <c r="GP102" s="3">
        <f t="shared" si="38"/>
        <v>0</v>
      </c>
      <c r="GQ102" s="3">
        <f t="shared" si="38"/>
        <v>0</v>
      </c>
      <c r="GR102" s="3">
        <f t="shared" si="38"/>
        <v>0</v>
      </c>
      <c r="GS102" s="3">
        <f t="shared" si="38"/>
        <v>0</v>
      </c>
      <c r="GT102" s="3">
        <f t="shared" si="38"/>
        <v>0</v>
      </c>
      <c r="GU102" s="3">
        <f t="shared" si="38"/>
        <v>0</v>
      </c>
      <c r="GV102" s="3">
        <f t="shared" si="38"/>
        <v>0</v>
      </c>
      <c r="GW102" s="3">
        <f t="shared" si="38"/>
        <v>0</v>
      </c>
      <c r="GX102" s="3">
        <f t="shared" si="38"/>
        <v>0</v>
      </c>
    </row>
    <row r="104" spans="1:245" x14ac:dyDescent="0.2">
      <c r="A104">
        <v>17</v>
      </c>
      <c r="B104">
        <v>1</v>
      </c>
      <c r="C104">
        <f>ROW(SmtRes!A18)</f>
        <v>18</v>
      </c>
      <c r="D104">
        <f>ROW(EtalonRes!A18)</f>
        <v>18</v>
      </c>
      <c r="E104" t="s">
        <v>92</v>
      </c>
      <c r="F104" t="s">
        <v>93</v>
      </c>
      <c r="G104" t="s">
        <v>94</v>
      </c>
      <c r="H104" t="s">
        <v>95</v>
      </c>
      <c r="I104">
        <v>1</v>
      </c>
      <c r="J104">
        <v>0</v>
      </c>
      <c r="K104">
        <v>1</v>
      </c>
      <c r="O104">
        <f>ROUND(CP104,2)</f>
        <v>8398.6299999999992</v>
      </c>
      <c r="P104">
        <f>SUMIF(SmtRes!AQ17:'SmtRes'!AQ18,"=1",SmtRes!DF17:'SmtRes'!DF18)</f>
        <v>0</v>
      </c>
      <c r="Q104">
        <f>SUMIF(SmtRes!AQ17:'SmtRes'!AQ18,"=1",SmtRes!DG17:'SmtRes'!DG18)</f>
        <v>0</v>
      </c>
      <c r="R104">
        <f>SUMIF(SmtRes!AQ17:'SmtRes'!AQ18,"=1",SmtRes!DH17:'SmtRes'!DH18)</f>
        <v>0</v>
      </c>
      <c r="S104">
        <f>SUMIF(SmtRes!AQ17:'SmtRes'!AQ18,"=1",SmtRes!DI17:'SmtRes'!DI18)</f>
        <v>8398.6299999999992</v>
      </c>
      <c r="T104">
        <f>ROUND(CU104*I104,2)</f>
        <v>0</v>
      </c>
      <c r="U104">
        <f>SUMIF(SmtRes!AQ17:'SmtRes'!AQ18,"=1",SmtRes!CV17:'SmtRes'!CV18)</f>
        <v>17.571100000000001</v>
      </c>
      <c r="V104">
        <f>SUMIF(SmtRes!AQ17:'SmtRes'!AQ18,"=1",SmtRes!CW17:'SmtRes'!CW18)</f>
        <v>0</v>
      </c>
      <c r="W104">
        <f>ROUND(CX104*I104,2)</f>
        <v>0</v>
      </c>
      <c r="X104">
        <f>ROUND(CY104,2)</f>
        <v>8146.67</v>
      </c>
      <c r="Y104">
        <f>ROUND(CZ104,2)</f>
        <v>4619.25</v>
      </c>
      <c r="AA104">
        <v>287663655</v>
      </c>
      <c r="AB104">
        <f>ROUND((AC104+AD104+AF104),6)</f>
        <v>8398.6343780000007</v>
      </c>
      <c r="AC104">
        <f>ROUND((0),6)</f>
        <v>0</v>
      </c>
      <c r="AD104">
        <f>ROUND((((0)-(0))+AE104),6)</f>
        <v>0</v>
      </c>
      <c r="AE104">
        <f>ROUND((0),6)</f>
        <v>0</v>
      </c>
      <c r="AF104">
        <f>ROUND((SUM(SmtRes!BT17:'SmtRes'!BT18)),6)</f>
        <v>8398.6343780000007</v>
      </c>
      <c r="AG104">
        <f>ROUND((AP104),6)</f>
        <v>0</v>
      </c>
      <c r="AH104">
        <f>(SUM(SmtRes!BU17:'SmtRes'!BU18))</f>
        <v>17.571100000000001</v>
      </c>
      <c r="AI104">
        <f>(0)</f>
        <v>0</v>
      </c>
      <c r="AJ104">
        <f>(AS104)</f>
        <v>0</v>
      </c>
      <c r="AK104">
        <v>120351.35</v>
      </c>
      <c r="AL104">
        <v>80679.009999999995</v>
      </c>
      <c r="AM104">
        <v>0</v>
      </c>
      <c r="AN104">
        <v>0</v>
      </c>
      <c r="AO104">
        <v>39672.340000000004</v>
      </c>
      <c r="AP104">
        <v>0</v>
      </c>
      <c r="AQ104">
        <v>83</v>
      </c>
      <c r="AR104">
        <v>0</v>
      </c>
      <c r="AS104">
        <v>0</v>
      </c>
      <c r="AT104">
        <v>97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96</v>
      </c>
      <c r="BM104">
        <v>26001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8398.6299999999992</v>
      </c>
      <c r="CQ104">
        <f>SUMIF(SmtRes!AQ17:'SmtRes'!AQ18,"=1",SmtRes!AA17:'SmtRes'!AA18)</f>
        <v>108916.66</v>
      </c>
      <c r="CR104">
        <f>SUMIF(SmtRes!AQ17:'SmtRes'!AQ18,"=1",SmtRes!AB17:'SmtRes'!AB18)</f>
        <v>0</v>
      </c>
      <c r="CS104">
        <f>SUMIF(SmtRes!AQ17:'SmtRes'!AQ18,"=1",SmtRes!AC17:'SmtRes'!AC18)</f>
        <v>0</v>
      </c>
      <c r="CT104">
        <f>SUMIF(SmtRes!AQ17:'SmtRes'!AQ18,"=1",SmtRes!AD17:'SmtRes'!AD18)</f>
        <v>477.98</v>
      </c>
      <c r="CU104">
        <f>AG104</f>
        <v>0</v>
      </c>
      <c r="CV104">
        <f>SUMIF(SmtRes!AQ17:'SmtRes'!AQ18,"=1",SmtRes!BU17:'SmtRes'!BU18)</f>
        <v>17.571100000000001</v>
      </c>
      <c r="CW104">
        <f>SUMIF(SmtRes!AQ17:'SmtRes'!AQ18,"=1",SmtRes!BV17:'SmtRes'!BV18)</f>
        <v>0</v>
      </c>
      <c r="CX104">
        <f>AJ104</f>
        <v>0</v>
      </c>
      <c r="CY104">
        <f>(((S104+R104)*AT104)/100)</f>
        <v>8146.6710999999987</v>
      </c>
      <c r="CZ104">
        <f>(((S104+R104)*AU104)/100)</f>
        <v>4619.2464999999993</v>
      </c>
      <c r="DC104" t="s">
        <v>3</v>
      </c>
      <c r="DD104" t="s">
        <v>23</v>
      </c>
      <c r="DE104" t="s">
        <v>97</v>
      </c>
      <c r="DF104" t="s">
        <v>97</v>
      </c>
      <c r="DG104" t="s">
        <v>97</v>
      </c>
      <c r="DH104" t="s">
        <v>3</v>
      </c>
      <c r="DI104" t="s">
        <v>97</v>
      </c>
      <c r="DJ104" t="s">
        <v>97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95</v>
      </c>
      <c r="DW104" t="s">
        <v>95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293259391</v>
      </c>
      <c r="EF104">
        <v>2</v>
      </c>
      <c r="EG104" t="s">
        <v>25</v>
      </c>
      <c r="EH104">
        <v>20</v>
      </c>
      <c r="EI104" t="s">
        <v>26</v>
      </c>
      <c r="EJ104">
        <v>1</v>
      </c>
      <c r="EK104">
        <v>26001</v>
      </c>
      <c r="EL104" t="s">
        <v>26</v>
      </c>
      <c r="EM104" t="s">
        <v>27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83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55</v>
      </c>
      <c r="GA104" t="s">
        <v>3</v>
      </c>
      <c r="GD104">
        <v>1</v>
      </c>
      <c r="GF104">
        <v>1048909047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21164.55</v>
      </c>
      <c r="GN104">
        <f>IF(OR(BI104=0,BI104=1),GM104-GX104,0)</f>
        <v>21164.55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28</v>
      </c>
      <c r="HO104" t="s">
        <v>29</v>
      </c>
      <c r="HP104" t="s">
        <v>26</v>
      </c>
      <c r="HQ104" t="s">
        <v>26</v>
      </c>
      <c r="IK104">
        <v>0</v>
      </c>
    </row>
    <row r="105" spans="1:245" x14ac:dyDescent="0.2">
      <c r="A105">
        <v>17</v>
      </c>
      <c r="B105">
        <v>1</v>
      </c>
      <c r="C105">
        <f>ROW(SmtRes!A22)</f>
        <v>22</v>
      </c>
      <c r="D105">
        <f>ROW(EtalonRes!A24)</f>
        <v>24</v>
      </c>
      <c r="E105" t="s">
        <v>98</v>
      </c>
      <c r="F105" t="s">
        <v>99</v>
      </c>
      <c r="G105" t="s">
        <v>100</v>
      </c>
      <c r="H105" t="s">
        <v>95</v>
      </c>
      <c r="I105">
        <v>1</v>
      </c>
      <c r="J105">
        <v>0</v>
      </c>
      <c r="K105">
        <v>1</v>
      </c>
      <c r="O105">
        <f>ROUND(CP105,2)</f>
        <v>4767.2299999999996</v>
      </c>
      <c r="P105">
        <f>SUMIF(SmtRes!AQ19:'SmtRes'!AQ22,"=1",SmtRes!DF19:'SmtRes'!DF22)</f>
        <v>0</v>
      </c>
      <c r="Q105">
        <f>SUMIF(SmtRes!AQ19:'SmtRes'!AQ22,"=1",SmtRes!DG19:'SmtRes'!DG22)</f>
        <v>7.86</v>
      </c>
      <c r="R105">
        <f>SUMIF(SmtRes!AQ19:'SmtRes'!AQ22,"=1",SmtRes!DH19:'SmtRes'!DH22)</f>
        <v>6.9</v>
      </c>
      <c r="S105">
        <f>SUMIF(SmtRes!AQ19:'SmtRes'!AQ22,"=1",SmtRes!DI19:'SmtRes'!DI22)</f>
        <v>4752.47</v>
      </c>
      <c r="T105">
        <f>ROUND(CU105*I105,2)</f>
        <v>0</v>
      </c>
      <c r="U105">
        <f>SUMIF(SmtRes!AQ19:'SmtRes'!AQ22,"=1",SmtRes!CV19:'SmtRes'!CV22)</f>
        <v>10.532265000000001</v>
      </c>
      <c r="V105">
        <f>SUMIF(SmtRes!AQ19:'SmtRes'!AQ22,"=1",SmtRes!CW19:'SmtRes'!CW22)</f>
        <v>1.4435999999999999E-2</v>
      </c>
      <c r="W105">
        <f>ROUND(CX105*I105,2)</f>
        <v>0</v>
      </c>
      <c r="X105">
        <f>ROUND(CY105,2)</f>
        <v>4616.59</v>
      </c>
      <c r="Y105">
        <f>ROUND(CZ105,2)</f>
        <v>2617.65</v>
      </c>
      <c r="AA105">
        <v>287663655</v>
      </c>
      <c r="AB105">
        <f>ROUND((AC105+AD105+AF105),6)</f>
        <v>4760.3372250000002</v>
      </c>
      <c r="AC105">
        <f>ROUND((0),6)</f>
        <v>0</v>
      </c>
      <c r="AD105">
        <f>ROUND((((SUM(SmtRes!BR19:'SmtRes'!BR22))-(SUM(SmtRes!BS19:'SmtRes'!BS22)))+AE105),6)</f>
        <v>7.863289</v>
      </c>
      <c r="AE105">
        <f>ROUND((SUM(SmtRes!BS19:'SmtRes'!BS22)),6)</f>
        <v>6.9001190000000001</v>
      </c>
      <c r="AF105">
        <f>ROUND((SUM(SmtRes!BT19:'SmtRes'!BT22)),6)</f>
        <v>4752.4739360000003</v>
      </c>
      <c r="AG105">
        <f>ROUND((AP105),6)</f>
        <v>0</v>
      </c>
      <c r="AH105">
        <f>(SUM(SmtRes!BU19:'SmtRes'!BU22))</f>
        <v>10.532265000000001</v>
      </c>
      <c r="AI105">
        <f>(SUM(SmtRes!BV19:'SmtRes'!BV22))</f>
        <v>1.4435999999999999E-2</v>
      </c>
      <c r="AJ105">
        <f>(AS105)</f>
        <v>0</v>
      </c>
      <c r="AK105">
        <v>41978.825920000003</v>
      </c>
      <c r="AL105">
        <v>2350.9178200000001</v>
      </c>
      <c r="AM105">
        <v>65.364000000000004</v>
      </c>
      <c r="AN105">
        <v>57.357599999999998</v>
      </c>
      <c r="AO105">
        <v>39505.186500000003</v>
      </c>
      <c r="AP105">
        <v>0</v>
      </c>
      <c r="AQ105">
        <v>87.55</v>
      </c>
      <c r="AR105">
        <v>0.12</v>
      </c>
      <c r="AS105">
        <v>0</v>
      </c>
      <c r="AT105">
        <v>97</v>
      </c>
      <c r="AU105">
        <v>55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101</v>
      </c>
      <c r="BM105">
        <v>26001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55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4767.2299999999996</v>
      </c>
      <c r="CQ105">
        <f>SUMIF(SmtRes!AQ19:'SmtRes'!AQ22,"=1",SmtRes!AA19:'SmtRes'!AA22)</f>
        <v>3112.21</v>
      </c>
      <c r="CR105">
        <f>SUMIF(SmtRes!AQ19:'SmtRes'!AQ22,"=1",SmtRes!AB19:'SmtRes'!AB22)</f>
        <v>544.70000000000005</v>
      </c>
      <c r="CS105">
        <f>SUMIF(SmtRes!AQ19:'SmtRes'!AQ22,"=1",SmtRes!AC19:'SmtRes'!AC22)</f>
        <v>477.98</v>
      </c>
      <c r="CT105">
        <f>SUMIF(SmtRes!AQ19:'SmtRes'!AQ22,"=1",SmtRes!AD19:'SmtRes'!AD22)</f>
        <v>451.23</v>
      </c>
      <c r="CU105">
        <f>AG105</f>
        <v>0</v>
      </c>
      <c r="CV105">
        <f>SUMIF(SmtRes!AQ19:'SmtRes'!AQ22,"=1",SmtRes!BU19:'SmtRes'!BU22)</f>
        <v>10.532265000000001</v>
      </c>
      <c r="CW105">
        <f>SUMIF(SmtRes!AQ19:'SmtRes'!AQ22,"=1",SmtRes!BV19:'SmtRes'!BV22)</f>
        <v>1.4435999999999999E-2</v>
      </c>
      <c r="CX105">
        <f>AJ105</f>
        <v>0</v>
      </c>
      <c r="CY105">
        <f>(((S105+R105)*AT105)/100)</f>
        <v>4616.5888999999997</v>
      </c>
      <c r="CZ105">
        <f>(((S105+R105)*AU105)/100)</f>
        <v>2617.6534999999999</v>
      </c>
      <c r="DC105" t="s">
        <v>3</v>
      </c>
      <c r="DD105" t="s">
        <v>23</v>
      </c>
      <c r="DE105" t="s">
        <v>102</v>
      </c>
      <c r="DF105" t="s">
        <v>102</v>
      </c>
      <c r="DG105" t="s">
        <v>102</v>
      </c>
      <c r="DH105" t="s">
        <v>3</v>
      </c>
      <c r="DI105" t="s">
        <v>102</v>
      </c>
      <c r="DJ105" t="s">
        <v>102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95</v>
      </c>
      <c r="DW105" t="s">
        <v>95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293259391</v>
      </c>
      <c r="EF105">
        <v>2</v>
      </c>
      <c r="EG105" t="s">
        <v>25</v>
      </c>
      <c r="EH105">
        <v>20</v>
      </c>
      <c r="EI105" t="s">
        <v>26</v>
      </c>
      <c r="EJ105">
        <v>1</v>
      </c>
      <c r="EK105">
        <v>26001</v>
      </c>
      <c r="EL105" t="s">
        <v>26</v>
      </c>
      <c r="EM105" t="s">
        <v>27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87.55</v>
      </c>
      <c r="EX105">
        <v>0.12</v>
      </c>
      <c r="EY105">
        <v>0</v>
      </c>
      <c r="FQ105">
        <v>0</v>
      </c>
      <c r="FR105">
        <f>ROUND(IF(BI105=3,GM105,0),2)</f>
        <v>0</v>
      </c>
      <c r="FS105">
        <v>0</v>
      </c>
      <c r="FX105">
        <v>97</v>
      </c>
      <c r="FY105">
        <v>55</v>
      </c>
      <c r="GA105" t="s">
        <v>3</v>
      </c>
      <c r="GD105">
        <v>1</v>
      </c>
      <c r="GF105">
        <v>27708069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12001.47</v>
      </c>
      <c r="GN105">
        <f>IF(OR(BI105=0,BI105=1),GM105-GX105,0)</f>
        <v>12001.47</v>
      </c>
      <c r="GO105">
        <f>IF(BI105=2,GM105-GX105,0)</f>
        <v>0</v>
      </c>
      <c r="GP105">
        <f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>ROUND((GT105),6)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28</v>
      </c>
      <c r="HO105" t="s">
        <v>29</v>
      </c>
      <c r="HP105" t="s">
        <v>26</v>
      </c>
      <c r="HQ105" t="s">
        <v>26</v>
      </c>
      <c r="IK105">
        <v>0</v>
      </c>
    </row>
    <row r="107" spans="1:245" x14ac:dyDescent="0.2">
      <c r="A107" s="2">
        <v>51</v>
      </c>
      <c r="B107" s="2">
        <f>B100</f>
        <v>1</v>
      </c>
      <c r="C107" s="2">
        <f>A100</f>
        <v>4</v>
      </c>
      <c r="D107" s="2">
        <f>ROW(A100)</f>
        <v>100</v>
      </c>
      <c r="E107" s="2"/>
      <c r="F107" s="2" t="str">
        <f>IF(F100&lt;&gt;"",F100,"")</f>
        <v>Новый раздел</v>
      </c>
      <c r="G107" s="2" t="str">
        <f>IF(G100&lt;&gt;"",G100,"")</f>
        <v>3.Заделка мест прохода кабелей через строительные конструкции.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39">ROUND(AB107,2)</f>
        <v>13165.86</v>
      </c>
      <c r="P107" s="2">
        <f t="shared" si="39"/>
        <v>0</v>
      </c>
      <c r="Q107" s="2">
        <f t="shared" si="39"/>
        <v>7.86</v>
      </c>
      <c r="R107" s="2">
        <f t="shared" si="39"/>
        <v>6.9</v>
      </c>
      <c r="S107" s="2">
        <f t="shared" si="39"/>
        <v>13151.1</v>
      </c>
      <c r="T107" s="2">
        <f t="shared" si="39"/>
        <v>0</v>
      </c>
      <c r="U107" s="2">
        <f>AH107</f>
        <v>28.103365000000004</v>
      </c>
      <c r="V107" s="2">
        <f>AI107</f>
        <v>1.4435999999999999E-2</v>
      </c>
      <c r="W107" s="2">
        <f>ROUND(AJ107,2)</f>
        <v>0</v>
      </c>
      <c r="X107" s="2">
        <f>ROUND(AK107,2)</f>
        <v>12763.26</v>
      </c>
      <c r="Y107" s="2">
        <f>ROUND(AL107,2)</f>
        <v>7236.9</v>
      </c>
      <c r="Z107" s="2"/>
      <c r="AA107" s="2"/>
      <c r="AB107" s="2">
        <f>ROUND(SUMIF(AA104:AA105,"=287663655",O104:O105),2)</f>
        <v>13165.86</v>
      </c>
      <c r="AC107" s="2">
        <f>ROUND(SUMIF(AA104:AA105,"=287663655",P104:P105),2)</f>
        <v>0</v>
      </c>
      <c r="AD107" s="2">
        <f>ROUND(SUMIF(AA104:AA105,"=287663655",Q104:Q105),2)</f>
        <v>7.86</v>
      </c>
      <c r="AE107" s="2">
        <f>ROUND(SUMIF(AA104:AA105,"=287663655",R104:R105),2)</f>
        <v>6.9</v>
      </c>
      <c r="AF107" s="2">
        <f>ROUND(SUMIF(AA104:AA105,"=287663655",S104:S105),2)</f>
        <v>13151.1</v>
      </c>
      <c r="AG107" s="2">
        <f>ROUND(SUMIF(AA104:AA105,"=287663655",T104:T105),2)</f>
        <v>0</v>
      </c>
      <c r="AH107" s="2">
        <f>SUMIF(AA104:AA105,"=287663655",U104:U105)</f>
        <v>28.103365000000004</v>
      </c>
      <c r="AI107" s="2">
        <f>SUMIF(AA104:AA105,"=287663655",V104:V105)</f>
        <v>1.4435999999999999E-2</v>
      </c>
      <c r="AJ107" s="2">
        <f>ROUND(SUMIF(AA104:AA105,"=287663655",W104:W105),2)</f>
        <v>0</v>
      </c>
      <c r="AK107" s="2">
        <f>ROUND(SUMIF(AA104:AA105,"=287663655",X104:X105),2)</f>
        <v>12763.26</v>
      </c>
      <c r="AL107" s="2">
        <f>ROUND(SUMIF(AA104:AA105,"=287663655",Y104:Y105),2)</f>
        <v>7236.9</v>
      </c>
      <c r="AM107" s="2"/>
      <c r="AN107" s="2"/>
      <c r="AO107" s="2">
        <f t="shared" ref="AO107:BD107" si="40">ROUND(BX107,2)</f>
        <v>0</v>
      </c>
      <c r="AP107" s="2">
        <f t="shared" si="40"/>
        <v>0</v>
      </c>
      <c r="AQ107" s="2">
        <f t="shared" si="40"/>
        <v>0</v>
      </c>
      <c r="AR107" s="2">
        <f t="shared" si="40"/>
        <v>33166.019999999997</v>
      </c>
      <c r="AS107" s="2">
        <f t="shared" si="40"/>
        <v>33166.019999999997</v>
      </c>
      <c r="AT107" s="2">
        <f t="shared" si="40"/>
        <v>0</v>
      </c>
      <c r="AU107" s="2">
        <f t="shared" si="40"/>
        <v>0</v>
      </c>
      <c r="AV107" s="2">
        <f t="shared" si="40"/>
        <v>0</v>
      </c>
      <c r="AW107" s="2">
        <f t="shared" si="40"/>
        <v>0</v>
      </c>
      <c r="AX107" s="2">
        <f t="shared" si="40"/>
        <v>0</v>
      </c>
      <c r="AY107" s="2">
        <f t="shared" si="40"/>
        <v>0</v>
      </c>
      <c r="AZ107" s="2">
        <f t="shared" si="40"/>
        <v>0</v>
      </c>
      <c r="BA107" s="2">
        <f t="shared" si="40"/>
        <v>0</v>
      </c>
      <c r="BB107" s="2">
        <f t="shared" si="40"/>
        <v>0</v>
      </c>
      <c r="BC107" s="2">
        <f t="shared" si="40"/>
        <v>0</v>
      </c>
      <c r="BD107" s="2">
        <f t="shared" si="40"/>
        <v>0</v>
      </c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ROUND(SUMIF(AA104:AA105,"=287663655",FQ104:FQ105),2)</f>
        <v>0</v>
      </c>
      <c r="BY107" s="2">
        <f>ROUND(SUMIF(AA104:AA105,"=287663655",FR104:FR105),2)</f>
        <v>0</v>
      </c>
      <c r="BZ107" s="2">
        <f>ROUND(SUMIF(AA104:AA105,"=287663655",GL104:GL105),2)</f>
        <v>0</v>
      </c>
      <c r="CA107" s="2">
        <f>ROUND(SUMIF(AA104:AA105,"=287663655",GM104:GM105),2)</f>
        <v>33166.019999999997</v>
      </c>
      <c r="CB107" s="2">
        <f>ROUND(SUMIF(AA104:AA105,"=287663655",GN104:GN105),2)</f>
        <v>33166.019999999997</v>
      </c>
      <c r="CC107" s="2">
        <f>ROUND(SUMIF(AA104:AA105,"=287663655",GO104:GO105),2)</f>
        <v>0</v>
      </c>
      <c r="CD107" s="2">
        <f>ROUND(SUMIF(AA104:AA105,"=287663655",GP104:GP105),2)</f>
        <v>0</v>
      </c>
      <c r="CE107" s="2">
        <f>AC107-BX107</f>
        <v>0</v>
      </c>
      <c r="CF107" s="2">
        <f>AC107-BY107</f>
        <v>0</v>
      </c>
      <c r="CG107" s="2">
        <f>BX107-BZ107</f>
        <v>0</v>
      </c>
      <c r="CH107" s="2">
        <f>AC107-BX107-BY107+BZ107</f>
        <v>0</v>
      </c>
      <c r="CI107" s="2">
        <f>BY107-BZ107</f>
        <v>0</v>
      </c>
      <c r="CJ107" s="2">
        <f>ROUND(SUMIF(AA104:AA105,"=287663655",GX104:GX105),2)</f>
        <v>0</v>
      </c>
      <c r="CK107" s="2">
        <f>ROUND(SUMIF(AA104:AA105,"=287663655",GY104:GY105),2)</f>
        <v>0</v>
      </c>
      <c r="CL107" s="2">
        <f>ROUND(SUMIF(AA104:AA105,"=287663655",GZ104:GZ105),2)</f>
        <v>0</v>
      </c>
      <c r="CM107" s="2">
        <f>ROUND(SUMIF(AA104:AA105,"=287663655",HD104:HD105),2)</f>
        <v>0</v>
      </c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13165.86</v>
      </c>
      <c r="G109" s="4" t="s">
        <v>34</v>
      </c>
      <c r="H109" s="4" t="s">
        <v>35</v>
      </c>
      <c r="I109" s="4"/>
      <c r="J109" s="4"/>
      <c r="K109" s="4">
        <v>201</v>
      </c>
      <c r="L109" s="4">
        <v>1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13165.859999999999</v>
      </c>
      <c r="X109" s="4">
        <v>1</v>
      </c>
      <c r="Y109" s="4">
        <v>13165.859999999999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0</v>
      </c>
      <c r="G110" s="4" t="s">
        <v>36</v>
      </c>
      <c r="H110" s="4" t="s">
        <v>37</v>
      </c>
      <c r="I110" s="4"/>
      <c r="J110" s="4"/>
      <c r="K110" s="4">
        <v>202</v>
      </c>
      <c r="L110" s="4">
        <v>2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38</v>
      </c>
      <c r="H111" s="4" t="s">
        <v>39</v>
      </c>
      <c r="I111" s="4"/>
      <c r="J111" s="4"/>
      <c r="K111" s="4">
        <v>222</v>
      </c>
      <c r="L111" s="4">
        <v>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0</v>
      </c>
      <c r="G112" s="4" t="s">
        <v>40</v>
      </c>
      <c r="H112" s="4" t="s">
        <v>41</v>
      </c>
      <c r="I112" s="4"/>
      <c r="J112" s="4"/>
      <c r="K112" s="4">
        <v>225</v>
      </c>
      <c r="L112" s="4">
        <v>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0</v>
      </c>
      <c r="G113" s="4" t="s">
        <v>42</v>
      </c>
      <c r="H113" s="4" t="s">
        <v>43</v>
      </c>
      <c r="I113" s="4"/>
      <c r="J113" s="4"/>
      <c r="K113" s="4">
        <v>226</v>
      </c>
      <c r="L113" s="4">
        <v>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44</v>
      </c>
      <c r="H114" s="4" t="s">
        <v>45</v>
      </c>
      <c r="I114" s="4"/>
      <c r="J114" s="4"/>
      <c r="K114" s="4">
        <v>227</v>
      </c>
      <c r="L114" s="4">
        <v>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0</v>
      </c>
      <c r="G115" s="4" t="s">
        <v>46</v>
      </c>
      <c r="H115" s="4" t="s">
        <v>47</v>
      </c>
      <c r="I115" s="4"/>
      <c r="J115" s="4"/>
      <c r="K115" s="4">
        <v>228</v>
      </c>
      <c r="L115" s="4">
        <v>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0</v>
      </c>
      <c r="G116" s="4" t="s">
        <v>48</v>
      </c>
      <c r="H116" s="4" t="s">
        <v>49</v>
      </c>
      <c r="I116" s="4"/>
      <c r="J116" s="4"/>
      <c r="K116" s="4">
        <v>216</v>
      </c>
      <c r="L116" s="4">
        <v>8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50</v>
      </c>
      <c r="H117" s="4" t="s">
        <v>51</v>
      </c>
      <c r="I117" s="4"/>
      <c r="J117" s="4"/>
      <c r="K117" s="4">
        <v>223</v>
      </c>
      <c r="L117" s="4">
        <v>9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0</v>
      </c>
      <c r="G118" s="4" t="s">
        <v>52</v>
      </c>
      <c r="H118" s="4" t="s">
        <v>53</v>
      </c>
      <c r="I118" s="4"/>
      <c r="J118" s="4"/>
      <c r="K118" s="4">
        <v>229</v>
      </c>
      <c r="L118" s="4">
        <v>10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7.86</v>
      </c>
      <c r="G119" s="4" t="s">
        <v>54</v>
      </c>
      <c r="H119" s="4" t="s">
        <v>55</v>
      </c>
      <c r="I119" s="4"/>
      <c r="J119" s="4"/>
      <c r="K119" s="4">
        <v>203</v>
      </c>
      <c r="L119" s="4">
        <v>11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7.86</v>
      </c>
      <c r="X119" s="4">
        <v>1</v>
      </c>
      <c r="Y119" s="4">
        <v>7.86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56</v>
      </c>
      <c r="H120" s="4" t="s">
        <v>57</v>
      </c>
      <c r="I120" s="4"/>
      <c r="J120" s="4"/>
      <c r="K120" s="4">
        <v>231</v>
      </c>
      <c r="L120" s="4">
        <v>12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6.9</v>
      </c>
      <c r="G121" s="4" t="s">
        <v>58</v>
      </c>
      <c r="H121" s="4" t="s">
        <v>59</v>
      </c>
      <c r="I121" s="4"/>
      <c r="J121" s="4"/>
      <c r="K121" s="4">
        <v>204</v>
      </c>
      <c r="L121" s="4">
        <v>13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6.9</v>
      </c>
      <c r="X121" s="4">
        <v>1</v>
      </c>
      <c r="Y121" s="4">
        <v>6.9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13151.1</v>
      </c>
      <c r="G122" s="4" t="s">
        <v>60</v>
      </c>
      <c r="H122" s="4" t="s">
        <v>61</v>
      </c>
      <c r="I122" s="4"/>
      <c r="J122" s="4"/>
      <c r="K122" s="4">
        <v>205</v>
      </c>
      <c r="L122" s="4">
        <v>14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13151.099999999999</v>
      </c>
      <c r="X122" s="4">
        <v>1</v>
      </c>
      <c r="Y122" s="4">
        <v>13151.099999999999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62</v>
      </c>
      <c r="H123" s="4" t="s">
        <v>63</v>
      </c>
      <c r="I123" s="4"/>
      <c r="J123" s="4"/>
      <c r="K123" s="4">
        <v>232</v>
      </c>
      <c r="L123" s="4">
        <v>15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33166.019999999997</v>
      </c>
      <c r="G124" s="4" t="s">
        <v>64</v>
      </c>
      <c r="H124" s="4" t="s">
        <v>65</v>
      </c>
      <c r="I124" s="4"/>
      <c r="J124" s="4"/>
      <c r="K124" s="4">
        <v>214</v>
      </c>
      <c r="L124" s="4">
        <v>16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33166.019999999997</v>
      </c>
      <c r="X124" s="4">
        <v>1</v>
      </c>
      <c r="Y124" s="4">
        <v>33166.019999999997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0</v>
      </c>
      <c r="G125" s="4" t="s">
        <v>66</v>
      </c>
      <c r="H125" s="4" t="s">
        <v>67</v>
      </c>
      <c r="I125" s="4"/>
      <c r="J125" s="4"/>
      <c r="K125" s="4">
        <v>215</v>
      </c>
      <c r="L125" s="4">
        <v>17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68</v>
      </c>
      <c r="H126" s="4" t="s">
        <v>69</v>
      </c>
      <c r="I126" s="4"/>
      <c r="J126" s="4"/>
      <c r="K126" s="4">
        <v>217</v>
      </c>
      <c r="L126" s="4">
        <v>18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70</v>
      </c>
      <c r="H127" s="4" t="s">
        <v>71</v>
      </c>
      <c r="I127" s="4"/>
      <c r="J127" s="4"/>
      <c r="K127" s="4">
        <v>230</v>
      </c>
      <c r="L127" s="4">
        <v>19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72</v>
      </c>
      <c r="H128" s="4" t="s">
        <v>73</v>
      </c>
      <c r="I128" s="4"/>
      <c r="J128" s="4"/>
      <c r="K128" s="4">
        <v>206</v>
      </c>
      <c r="L128" s="4">
        <v>20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ROUND(Source!U107,O129)</f>
        <v>28.103365</v>
      </c>
      <c r="G129" s="4" t="s">
        <v>74</v>
      </c>
      <c r="H129" s="4" t="s">
        <v>75</v>
      </c>
      <c r="I129" s="4"/>
      <c r="J129" s="4"/>
      <c r="K129" s="4">
        <v>207</v>
      </c>
      <c r="L129" s="4">
        <v>21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28.103365</v>
      </c>
      <c r="X129" s="4">
        <v>1</v>
      </c>
      <c r="Y129" s="4">
        <v>28.103365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ROUND(Source!V107,O130)</f>
        <v>1.4435999999999999E-2</v>
      </c>
      <c r="G130" s="4" t="s">
        <v>76</v>
      </c>
      <c r="H130" s="4" t="s">
        <v>77</v>
      </c>
      <c r="I130" s="4"/>
      <c r="J130" s="4"/>
      <c r="K130" s="4">
        <v>208</v>
      </c>
      <c r="L130" s="4">
        <v>22</v>
      </c>
      <c r="M130" s="4">
        <v>3</v>
      </c>
      <c r="N130" s="4" t="s">
        <v>3</v>
      </c>
      <c r="O130" s="4">
        <v>7</v>
      </c>
      <c r="P130" s="4"/>
      <c r="Q130" s="4"/>
      <c r="R130" s="4"/>
      <c r="S130" s="4"/>
      <c r="T130" s="4"/>
      <c r="U130" s="4"/>
      <c r="V130" s="4"/>
      <c r="W130" s="4">
        <v>1.4435999999999999E-2</v>
      </c>
      <c r="X130" s="4">
        <v>1</v>
      </c>
      <c r="Y130" s="4">
        <v>1.4435999999999999E-2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78</v>
      </c>
      <c r="H131" s="4" t="s">
        <v>79</v>
      </c>
      <c r="I131" s="4"/>
      <c r="J131" s="4"/>
      <c r="K131" s="4">
        <v>209</v>
      </c>
      <c r="L131" s="4">
        <v>23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233</v>
      </c>
      <c r="F132" s="4">
        <f>ROUND(Source!BD107,O132)</f>
        <v>0</v>
      </c>
      <c r="G132" s="4" t="s">
        <v>80</v>
      </c>
      <c r="H132" s="4" t="s">
        <v>81</v>
      </c>
      <c r="I132" s="4"/>
      <c r="J132" s="4"/>
      <c r="K132" s="4">
        <v>233</v>
      </c>
      <c r="L132" s="4">
        <v>24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210</v>
      </c>
      <c r="F133" s="4">
        <f>ROUND(Source!X107,O133)</f>
        <v>12763.26</v>
      </c>
      <c r="G133" s="4" t="s">
        <v>82</v>
      </c>
      <c r="H133" s="4" t="s">
        <v>83</v>
      </c>
      <c r="I133" s="4"/>
      <c r="J133" s="4"/>
      <c r="K133" s="4">
        <v>210</v>
      </c>
      <c r="L133" s="4">
        <v>25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12763.26</v>
      </c>
      <c r="X133" s="4">
        <v>1</v>
      </c>
      <c r="Y133" s="4">
        <v>12763.26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211</v>
      </c>
      <c r="F134" s="4">
        <f>ROUND(Source!Y107,O134)</f>
        <v>7236.9</v>
      </c>
      <c r="G134" s="4" t="s">
        <v>84</v>
      </c>
      <c r="H134" s="4" t="s">
        <v>85</v>
      </c>
      <c r="I134" s="4"/>
      <c r="J134" s="4"/>
      <c r="K134" s="4">
        <v>211</v>
      </c>
      <c r="L134" s="4">
        <v>26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7236.9</v>
      </c>
      <c r="X134" s="4">
        <v>1</v>
      </c>
      <c r="Y134" s="4">
        <v>7236.9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224</v>
      </c>
      <c r="F135" s="4">
        <f>ROUND(Source!AR107,O135)</f>
        <v>33166.019999999997</v>
      </c>
      <c r="G135" s="4" t="s">
        <v>86</v>
      </c>
      <c r="H135" s="4" t="s">
        <v>87</v>
      </c>
      <c r="I135" s="4"/>
      <c r="J135" s="4"/>
      <c r="K135" s="4">
        <v>224</v>
      </c>
      <c r="L135" s="4">
        <v>27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33166.019999999997</v>
      </c>
      <c r="X135" s="4">
        <v>1</v>
      </c>
      <c r="Y135" s="4">
        <v>33166.019999999997</v>
      </c>
      <c r="Z135" s="4"/>
      <c r="AA135" s="4"/>
      <c r="AB135" s="4"/>
    </row>
    <row r="137" spans="1:206" x14ac:dyDescent="0.2">
      <c r="A137" s="2">
        <v>51</v>
      </c>
      <c r="B137" s="2">
        <f>B20</f>
        <v>1</v>
      </c>
      <c r="C137" s="2">
        <f>A20</f>
        <v>3</v>
      </c>
      <c r="D137" s="2">
        <f>ROW(A20)</f>
        <v>20</v>
      </c>
      <c r="E137" s="2"/>
      <c r="F137" s="2" t="str">
        <f>IF(F20&lt;&gt;"",F20,"")</f>
        <v>Новая локальная смета</v>
      </c>
      <c r="G137" s="2" t="str">
        <f>IF(G20&lt;&gt;"",G20,"")</f>
        <v>Новая локальная смета</v>
      </c>
      <c r="H137" s="2">
        <v>0</v>
      </c>
      <c r="I137" s="2"/>
      <c r="J137" s="2"/>
      <c r="K137" s="2"/>
      <c r="L137" s="2"/>
      <c r="M137" s="2"/>
      <c r="N137" s="2"/>
      <c r="O137" s="2">
        <f t="shared" ref="O137:T137" si="41">ROUND(O33+O70+O107+AB137,2)</f>
        <v>13288.24</v>
      </c>
      <c r="P137" s="2">
        <f t="shared" si="41"/>
        <v>0</v>
      </c>
      <c r="Q137" s="2">
        <f t="shared" si="41"/>
        <v>9.16</v>
      </c>
      <c r="R137" s="2">
        <f t="shared" si="41"/>
        <v>7.44</v>
      </c>
      <c r="S137" s="2">
        <f t="shared" si="41"/>
        <v>13271.64</v>
      </c>
      <c r="T137" s="2">
        <f t="shared" si="41"/>
        <v>0</v>
      </c>
      <c r="U137" s="2">
        <f>U33+U70+U107+AH137</f>
        <v>28.370479800000005</v>
      </c>
      <c r="V137" s="2">
        <f>V33+V70+V107+AI137</f>
        <v>1.55488E-2</v>
      </c>
      <c r="W137" s="2">
        <f>ROUND(W33+W70+W107+AJ137,2)</f>
        <v>0</v>
      </c>
      <c r="X137" s="2">
        <f>ROUND(X33+X70+X107+AK137,2)</f>
        <v>12880.7</v>
      </c>
      <c r="Y137" s="2">
        <f>ROUND(Y33+Y70+Y107+AL137,2)</f>
        <v>7303.5</v>
      </c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f t="shared" ref="AO137:BD137" si="42">ROUND(AO33+AO70+AO107+BX137,2)</f>
        <v>0</v>
      </c>
      <c r="AP137" s="2">
        <f t="shared" si="42"/>
        <v>0</v>
      </c>
      <c r="AQ137" s="2">
        <f t="shared" si="42"/>
        <v>0</v>
      </c>
      <c r="AR137" s="2">
        <f t="shared" si="42"/>
        <v>33472.44</v>
      </c>
      <c r="AS137" s="2">
        <f t="shared" si="42"/>
        <v>33472.44</v>
      </c>
      <c r="AT137" s="2">
        <f t="shared" si="42"/>
        <v>0</v>
      </c>
      <c r="AU137" s="2">
        <f t="shared" si="42"/>
        <v>0</v>
      </c>
      <c r="AV137" s="2">
        <f t="shared" si="42"/>
        <v>0</v>
      </c>
      <c r="AW137" s="2">
        <f t="shared" si="42"/>
        <v>0</v>
      </c>
      <c r="AX137" s="2">
        <f t="shared" si="42"/>
        <v>0</v>
      </c>
      <c r="AY137" s="2">
        <f t="shared" si="42"/>
        <v>0</v>
      </c>
      <c r="AZ137" s="2">
        <f t="shared" si="42"/>
        <v>0</v>
      </c>
      <c r="BA137" s="2">
        <f t="shared" si="42"/>
        <v>0</v>
      </c>
      <c r="BB137" s="2">
        <f t="shared" si="42"/>
        <v>0</v>
      </c>
      <c r="BC137" s="2">
        <f t="shared" si="42"/>
        <v>0</v>
      </c>
      <c r="BD137" s="2">
        <f t="shared" si="42"/>
        <v>0</v>
      </c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>
        <v>0</v>
      </c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201</v>
      </c>
      <c r="F139" s="4">
        <f>ROUND(Source!O137,O139)</f>
        <v>13288.24</v>
      </c>
      <c r="G139" s="4" t="s">
        <v>34</v>
      </c>
      <c r="H139" s="4" t="s">
        <v>35</v>
      </c>
      <c r="I139" s="4"/>
      <c r="J139" s="4"/>
      <c r="K139" s="4">
        <v>201</v>
      </c>
      <c r="L139" s="4">
        <v>1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13288.24</v>
      </c>
      <c r="X139" s="4">
        <v>1</v>
      </c>
      <c r="Y139" s="4">
        <v>13288.24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202</v>
      </c>
      <c r="F140" s="4">
        <f>ROUND(Source!P137,O140)</f>
        <v>0</v>
      </c>
      <c r="G140" s="4" t="s">
        <v>36</v>
      </c>
      <c r="H140" s="4" t="s">
        <v>37</v>
      </c>
      <c r="I140" s="4"/>
      <c r="J140" s="4"/>
      <c r="K140" s="4">
        <v>202</v>
      </c>
      <c r="L140" s="4">
        <v>2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222</v>
      </c>
      <c r="F141" s="4">
        <f>ROUND(Source!AO137,O141)</f>
        <v>0</v>
      </c>
      <c r="G141" s="4" t="s">
        <v>38</v>
      </c>
      <c r="H141" s="4" t="s">
        <v>39</v>
      </c>
      <c r="I141" s="4"/>
      <c r="J141" s="4"/>
      <c r="K141" s="4">
        <v>222</v>
      </c>
      <c r="L141" s="4">
        <v>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225</v>
      </c>
      <c r="F142" s="4">
        <f>ROUND(Source!AV137,O142)</f>
        <v>0</v>
      </c>
      <c r="G142" s="4" t="s">
        <v>40</v>
      </c>
      <c r="H142" s="4" t="s">
        <v>41</v>
      </c>
      <c r="I142" s="4"/>
      <c r="J142" s="4"/>
      <c r="K142" s="4">
        <v>225</v>
      </c>
      <c r="L142" s="4">
        <v>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226</v>
      </c>
      <c r="F143" s="4">
        <f>ROUND(Source!AW137,O143)</f>
        <v>0</v>
      </c>
      <c r="G143" s="4" t="s">
        <v>42</v>
      </c>
      <c r="H143" s="4" t="s">
        <v>43</v>
      </c>
      <c r="I143" s="4"/>
      <c r="J143" s="4"/>
      <c r="K143" s="4">
        <v>226</v>
      </c>
      <c r="L143" s="4">
        <v>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227</v>
      </c>
      <c r="F144" s="4">
        <f>ROUND(Source!AX137,O144)</f>
        <v>0</v>
      </c>
      <c r="G144" s="4" t="s">
        <v>44</v>
      </c>
      <c r="H144" s="4" t="s">
        <v>45</v>
      </c>
      <c r="I144" s="4"/>
      <c r="J144" s="4"/>
      <c r="K144" s="4">
        <v>227</v>
      </c>
      <c r="L144" s="4">
        <v>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228</v>
      </c>
      <c r="F145" s="4">
        <f>ROUND(Source!AY137,O145)</f>
        <v>0</v>
      </c>
      <c r="G145" s="4" t="s">
        <v>46</v>
      </c>
      <c r="H145" s="4" t="s">
        <v>47</v>
      </c>
      <c r="I145" s="4"/>
      <c r="J145" s="4"/>
      <c r="K145" s="4">
        <v>228</v>
      </c>
      <c r="L145" s="4">
        <v>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216</v>
      </c>
      <c r="F146" s="4">
        <f>ROUND(Source!AP137,O146)</f>
        <v>0</v>
      </c>
      <c r="G146" s="4" t="s">
        <v>48</v>
      </c>
      <c r="H146" s="4" t="s">
        <v>49</v>
      </c>
      <c r="I146" s="4"/>
      <c r="J146" s="4"/>
      <c r="K146" s="4">
        <v>216</v>
      </c>
      <c r="L146" s="4">
        <v>8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223</v>
      </c>
      <c r="F147" s="4">
        <f>ROUND(Source!AQ137,O147)</f>
        <v>0</v>
      </c>
      <c r="G147" s="4" t="s">
        <v>50</v>
      </c>
      <c r="H147" s="4" t="s">
        <v>51</v>
      </c>
      <c r="I147" s="4"/>
      <c r="J147" s="4"/>
      <c r="K147" s="4">
        <v>223</v>
      </c>
      <c r="L147" s="4">
        <v>9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229</v>
      </c>
      <c r="F148" s="4">
        <f>ROUND(Source!AZ137,O148)</f>
        <v>0</v>
      </c>
      <c r="G148" s="4" t="s">
        <v>52</v>
      </c>
      <c r="H148" s="4" t="s">
        <v>53</v>
      </c>
      <c r="I148" s="4"/>
      <c r="J148" s="4"/>
      <c r="K148" s="4">
        <v>229</v>
      </c>
      <c r="L148" s="4">
        <v>10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203</v>
      </c>
      <c r="F149" s="4">
        <f>ROUND(Source!Q137,O149)</f>
        <v>9.16</v>
      </c>
      <c r="G149" s="4" t="s">
        <v>54</v>
      </c>
      <c r="H149" s="4" t="s">
        <v>55</v>
      </c>
      <c r="I149" s="4"/>
      <c r="J149" s="4"/>
      <c r="K149" s="4">
        <v>203</v>
      </c>
      <c r="L149" s="4">
        <v>11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9.16</v>
      </c>
      <c r="X149" s="4">
        <v>1</v>
      </c>
      <c r="Y149" s="4">
        <v>9.16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231</v>
      </c>
      <c r="F150" s="4">
        <f>ROUND(Source!BB137,O150)</f>
        <v>0</v>
      </c>
      <c r="G150" s="4" t="s">
        <v>56</v>
      </c>
      <c r="H150" s="4" t="s">
        <v>57</v>
      </c>
      <c r="I150" s="4"/>
      <c r="J150" s="4"/>
      <c r="K150" s="4">
        <v>231</v>
      </c>
      <c r="L150" s="4">
        <v>12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204</v>
      </c>
      <c r="F151" s="4">
        <f>ROUND(Source!R137,O151)</f>
        <v>7.44</v>
      </c>
      <c r="G151" s="4" t="s">
        <v>58</v>
      </c>
      <c r="H151" s="4" t="s">
        <v>59</v>
      </c>
      <c r="I151" s="4"/>
      <c r="J151" s="4"/>
      <c r="K151" s="4">
        <v>204</v>
      </c>
      <c r="L151" s="4">
        <v>13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7.44</v>
      </c>
      <c r="X151" s="4">
        <v>1</v>
      </c>
      <c r="Y151" s="4">
        <v>7.44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205</v>
      </c>
      <c r="F152" s="4">
        <f>ROUND(Source!S137,O152)</f>
        <v>13271.64</v>
      </c>
      <c r="G152" s="4" t="s">
        <v>60</v>
      </c>
      <c r="H152" s="4" t="s">
        <v>61</v>
      </c>
      <c r="I152" s="4"/>
      <c r="J152" s="4"/>
      <c r="K152" s="4">
        <v>205</v>
      </c>
      <c r="L152" s="4">
        <v>14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13271.64</v>
      </c>
      <c r="X152" s="4">
        <v>1</v>
      </c>
      <c r="Y152" s="4">
        <v>13271.64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232</v>
      </c>
      <c r="F153" s="4">
        <f>ROUND(Source!BC137,O153)</f>
        <v>0</v>
      </c>
      <c r="G153" s="4" t="s">
        <v>62</v>
      </c>
      <c r="H153" s="4" t="s">
        <v>63</v>
      </c>
      <c r="I153" s="4"/>
      <c r="J153" s="4"/>
      <c r="K153" s="4">
        <v>232</v>
      </c>
      <c r="L153" s="4">
        <v>15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214</v>
      </c>
      <c r="F154" s="4">
        <f>ROUND(Source!AS137,O154)</f>
        <v>33472.44</v>
      </c>
      <c r="G154" s="4" t="s">
        <v>64</v>
      </c>
      <c r="H154" s="4" t="s">
        <v>65</v>
      </c>
      <c r="I154" s="4"/>
      <c r="J154" s="4"/>
      <c r="K154" s="4">
        <v>214</v>
      </c>
      <c r="L154" s="4">
        <v>16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33472.44</v>
      </c>
      <c r="X154" s="4">
        <v>1</v>
      </c>
      <c r="Y154" s="4">
        <v>33472.44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215</v>
      </c>
      <c r="F155" s="4">
        <f>ROUND(Source!AT137,O155)</f>
        <v>0</v>
      </c>
      <c r="G155" s="4" t="s">
        <v>66</v>
      </c>
      <c r="H155" s="4" t="s">
        <v>67</v>
      </c>
      <c r="I155" s="4"/>
      <c r="J155" s="4"/>
      <c r="K155" s="4">
        <v>215</v>
      </c>
      <c r="L155" s="4">
        <v>17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217</v>
      </c>
      <c r="F156" s="4">
        <f>ROUND(Source!AU137,O156)</f>
        <v>0</v>
      </c>
      <c r="G156" s="4" t="s">
        <v>68</v>
      </c>
      <c r="H156" s="4" t="s">
        <v>69</v>
      </c>
      <c r="I156" s="4"/>
      <c r="J156" s="4"/>
      <c r="K156" s="4">
        <v>217</v>
      </c>
      <c r="L156" s="4">
        <v>18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230</v>
      </c>
      <c r="F157" s="4">
        <f>ROUND(Source!BA137,O157)</f>
        <v>0</v>
      </c>
      <c r="G157" s="4" t="s">
        <v>70</v>
      </c>
      <c r="H157" s="4" t="s">
        <v>71</v>
      </c>
      <c r="I157" s="4"/>
      <c r="J157" s="4"/>
      <c r="K157" s="4">
        <v>230</v>
      </c>
      <c r="L157" s="4">
        <v>19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206</v>
      </c>
      <c r="F158" s="4">
        <f>ROUND(Source!T137,O158)</f>
        <v>0</v>
      </c>
      <c r="G158" s="4" t="s">
        <v>72</v>
      </c>
      <c r="H158" s="4" t="s">
        <v>73</v>
      </c>
      <c r="I158" s="4"/>
      <c r="J158" s="4"/>
      <c r="K158" s="4">
        <v>206</v>
      </c>
      <c r="L158" s="4">
        <v>20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207</v>
      </c>
      <c r="F159" s="4">
        <f>ROUND(Source!U137,O159)</f>
        <v>28.370479799999998</v>
      </c>
      <c r="G159" s="4" t="s">
        <v>74</v>
      </c>
      <c r="H159" s="4" t="s">
        <v>75</v>
      </c>
      <c r="I159" s="4"/>
      <c r="J159" s="4"/>
      <c r="K159" s="4">
        <v>207</v>
      </c>
      <c r="L159" s="4">
        <v>21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28.370479799999998</v>
      </c>
      <c r="X159" s="4">
        <v>1</v>
      </c>
      <c r="Y159" s="4">
        <v>28.370479799999998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208</v>
      </c>
      <c r="F160" s="4">
        <f>ROUND(Source!V137,O160)</f>
        <v>1.55488E-2</v>
      </c>
      <c r="G160" s="4" t="s">
        <v>76</v>
      </c>
      <c r="H160" s="4" t="s">
        <v>77</v>
      </c>
      <c r="I160" s="4"/>
      <c r="J160" s="4"/>
      <c r="K160" s="4">
        <v>208</v>
      </c>
      <c r="L160" s="4">
        <v>22</v>
      </c>
      <c r="M160" s="4">
        <v>3</v>
      </c>
      <c r="N160" s="4" t="s">
        <v>3</v>
      </c>
      <c r="O160" s="4">
        <v>7</v>
      </c>
      <c r="P160" s="4"/>
      <c r="Q160" s="4"/>
      <c r="R160" s="4"/>
      <c r="S160" s="4"/>
      <c r="T160" s="4"/>
      <c r="U160" s="4"/>
      <c r="V160" s="4"/>
      <c r="W160" s="4">
        <v>1.55488E-2</v>
      </c>
      <c r="X160" s="4">
        <v>1</v>
      </c>
      <c r="Y160" s="4">
        <v>1.55488E-2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209</v>
      </c>
      <c r="F161" s="4">
        <f>ROUND(Source!W137,O161)</f>
        <v>0</v>
      </c>
      <c r="G161" s="4" t="s">
        <v>78</v>
      </c>
      <c r="H161" s="4" t="s">
        <v>79</v>
      </c>
      <c r="I161" s="4"/>
      <c r="J161" s="4"/>
      <c r="K161" s="4">
        <v>209</v>
      </c>
      <c r="L161" s="4">
        <v>23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233</v>
      </c>
      <c r="F162" s="4">
        <f>ROUND(Source!BD137,O162)</f>
        <v>0</v>
      </c>
      <c r="G162" s="4" t="s">
        <v>80</v>
      </c>
      <c r="H162" s="4" t="s">
        <v>81</v>
      </c>
      <c r="I162" s="4"/>
      <c r="J162" s="4"/>
      <c r="K162" s="4">
        <v>233</v>
      </c>
      <c r="L162" s="4">
        <v>24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210</v>
      </c>
      <c r="F163" s="4">
        <f>ROUND(Source!X137,O163)</f>
        <v>12880.7</v>
      </c>
      <c r="G163" s="4" t="s">
        <v>82</v>
      </c>
      <c r="H163" s="4" t="s">
        <v>83</v>
      </c>
      <c r="I163" s="4"/>
      <c r="J163" s="4"/>
      <c r="K163" s="4">
        <v>210</v>
      </c>
      <c r="L163" s="4">
        <v>25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12880.7</v>
      </c>
      <c r="X163" s="4">
        <v>1</v>
      </c>
      <c r="Y163" s="4">
        <v>12880.7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211</v>
      </c>
      <c r="F164" s="4">
        <f>ROUND(Source!Y137,O164)</f>
        <v>7303.5</v>
      </c>
      <c r="G164" s="4" t="s">
        <v>84</v>
      </c>
      <c r="H164" s="4" t="s">
        <v>85</v>
      </c>
      <c r="I164" s="4"/>
      <c r="J164" s="4"/>
      <c r="K164" s="4">
        <v>211</v>
      </c>
      <c r="L164" s="4">
        <v>26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7303.5</v>
      </c>
      <c r="X164" s="4">
        <v>1</v>
      </c>
      <c r="Y164" s="4">
        <v>7303.5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224</v>
      </c>
      <c r="F165" s="4">
        <f>ROUND(Source!AR137,O165)</f>
        <v>33472.44</v>
      </c>
      <c r="G165" s="4" t="s">
        <v>86</v>
      </c>
      <c r="H165" s="4" t="s">
        <v>87</v>
      </c>
      <c r="I165" s="4"/>
      <c r="J165" s="4"/>
      <c r="K165" s="4">
        <v>224</v>
      </c>
      <c r="L165" s="4">
        <v>27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33472.44</v>
      </c>
      <c r="X165" s="4">
        <v>1</v>
      </c>
      <c r="Y165" s="4">
        <v>33472.44</v>
      </c>
      <c r="Z165" s="4"/>
      <c r="AA165" s="4"/>
      <c r="AB165" s="4"/>
    </row>
    <row r="167" spans="1:206" x14ac:dyDescent="0.2">
      <c r="A167" s="2">
        <v>51</v>
      </c>
      <c r="B167" s="2">
        <f>B12</f>
        <v>238</v>
      </c>
      <c r="C167" s="2">
        <f>A12</f>
        <v>1</v>
      </c>
      <c r="D167" s="2">
        <f>ROW(A12)</f>
        <v>12</v>
      </c>
      <c r="E167" s="2"/>
      <c r="F167" s="2" t="str">
        <f>IF(F12&lt;&gt;"",F12,"")</f>
        <v>Новый объект_(Копия)</v>
      </c>
      <c r="G167" s="2" t="str">
        <f>IF(G12&lt;&gt;"",G12,"")</f>
        <v>+№21 Альбом Огнезащита кабелей  МО на 2025 г.</v>
      </c>
      <c r="H167" s="2">
        <v>0</v>
      </c>
      <c r="I167" s="2"/>
      <c r="J167" s="2"/>
      <c r="K167" s="2"/>
      <c r="L167" s="2"/>
      <c r="M167" s="2"/>
      <c r="N167" s="2"/>
      <c r="O167" s="2">
        <f t="shared" ref="O167:T167" si="43">ROUND(O137,2)</f>
        <v>13288.24</v>
      </c>
      <c r="P167" s="2">
        <f t="shared" si="43"/>
        <v>0</v>
      </c>
      <c r="Q167" s="2">
        <f t="shared" si="43"/>
        <v>9.16</v>
      </c>
      <c r="R167" s="2">
        <f t="shared" si="43"/>
        <v>7.44</v>
      </c>
      <c r="S167" s="2">
        <f t="shared" si="43"/>
        <v>13271.64</v>
      </c>
      <c r="T167" s="2">
        <f t="shared" si="43"/>
        <v>0</v>
      </c>
      <c r="U167" s="2">
        <f>U137</f>
        <v>28.370479800000005</v>
      </c>
      <c r="V167" s="2">
        <f>V137</f>
        <v>1.55488E-2</v>
      </c>
      <c r="W167" s="2">
        <f>ROUND(W137,2)</f>
        <v>0</v>
      </c>
      <c r="X167" s="2">
        <f>ROUND(X137,2)</f>
        <v>12880.7</v>
      </c>
      <c r="Y167" s="2">
        <f>ROUND(Y137,2)</f>
        <v>7303.5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44">ROUND(AO137,2)</f>
        <v>0</v>
      </c>
      <c r="AP167" s="2">
        <f t="shared" si="44"/>
        <v>0</v>
      </c>
      <c r="AQ167" s="2">
        <f t="shared" si="44"/>
        <v>0</v>
      </c>
      <c r="AR167" s="2">
        <f t="shared" si="44"/>
        <v>33472.44</v>
      </c>
      <c r="AS167" s="2">
        <f t="shared" si="44"/>
        <v>33472.44</v>
      </c>
      <c r="AT167" s="2">
        <f t="shared" si="44"/>
        <v>0</v>
      </c>
      <c r="AU167" s="2">
        <f t="shared" si="44"/>
        <v>0</v>
      </c>
      <c r="AV167" s="2">
        <f t="shared" si="44"/>
        <v>0</v>
      </c>
      <c r="AW167" s="2">
        <f t="shared" si="44"/>
        <v>0</v>
      </c>
      <c r="AX167" s="2">
        <f t="shared" si="44"/>
        <v>0</v>
      </c>
      <c r="AY167" s="2">
        <f t="shared" si="44"/>
        <v>0</v>
      </c>
      <c r="AZ167" s="2">
        <f t="shared" si="44"/>
        <v>0</v>
      </c>
      <c r="BA167" s="2">
        <f t="shared" si="44"/>
        <v>0</v>
      </c>
      <c r="BB167" s="2">
        <f t="shared" si="44"/>
        <v>0</v>
      </c>
      <c r="BC167" s="2">
        <f t="shared" si="44"/>
        <v>0</v>
      </c>
      <c r="BD167" s="2">
        <f t="shared" si="44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13288.24</v>
      </c>
      <c r="G169" s="4" t="s">
        <v>34</v>
      </c>
      <c r="H169" s="4" t="s">
        <v>35</v>
      </c>
      <c r="I169" s="4"/>
      <c r="J169" s="4"/>
      <c r="K169" s="4">
        <v>201</v>
      </c>
      <c r="L169" s="4">
        <v>1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13288.24</v>
      </c>
      <c r="X169" s="4">
        <v>1</v>
      </c>
      <c r="Y169" s="4">
        <v>13288.24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36</v>
      </c>
      <c r="H170" s="4" t="s">
        <v>37</v>
      </c>
      <c r="I170" s="4"/>
      <c r="J170" s="4"/>
      <c r="K170" s="4">
        <v>202</v>
      </c>
      <c r="L170" s="4">
        <v>2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38</v>
      </c>
      <c r="H171" s="4" t="s">
        <v>39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40</v>
      </c>
      <c r="H172" s="4" t="s">
        <v>41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42</v>
      </c>
      <c r="H173" s="4" t="s">
        <v>43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44</v>
      </c>
      <c r="H174" s="4" t="s">
        <v>45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46</v>
      </c>
      <c r="H175" s="4" t="s">
        <v>47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48</v>
      </c>
      <c r="H176" s="4" t="s">
        <v>49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50</v>
      </c>
      <c r="H177" s="4" t="s">
        <v>51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52</v>
      </c>
      <c r="H178" s="4" t="s">
        <v>53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9.16</v>
      </c>
      <c r="G179" s="4" t="s">
        <v>54</v>
      </c>
      <c r="H179" s="4" t="s">
        <v>55</v>
      </c>
      <c r="I179" s="4"/>
      <c r="J179" s="4"/>
      <c r="K179" s="4">
        <v>203</v>
      </c>
      <c r="L179" s="4">
        <v>11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9.16</v>
      </c>
      <c r="X179" s="4">
        <v>1</v>
      </c>
      <c r="Y179" s="4">
        <v>9.16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56</v>
      </c>
      <c r="H180" s="4" t="s">
        <v>57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7.44</v>
      </c>
      <c r="G181" s="4" t="s">
        <v>58</v>
      </c>
      <c r="H181" s="4" t="s">
        <v>59</v>
      </c>
      <c r="I181" s="4"/>
      <c r="J181" s="4"/>
      <c r="K181" s="4">
        <v>204</v>
      </c>
      <c r="L181" s="4">
        <v>13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7.44</v>
      </c>
      <c r="X181" s="4">
        <v>1</v>
      </c>
      <c r="Y181" s="4">
        <v>7.44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13271.64</v>
      </c>
      <c r="G182" s="4" t="s">
        <v>60</v>
      </c>
      <c r="H182" s="4" t="s">
        <v>61</v>
      </c>
      <c r="I182" s="4"/>
      <c r="J182" s="4"/>
      <c r="K182" s="4">
        <v>205</v>
      </c>
      <c r="L182" s="4">
        <v>14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13271.64</v>
      </c>
      <c r="X182" s="4">
        <v>1</v>
      </c>
      <c r="Y182" s="4">
        <v>13271.64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62</v>
      </c>
      <c r="H183" s="4" t="s">
        <v>63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33472.44</v>
      </c>
      <c r="G184" s="4" t="s">
        <v>64</v>
      </c>
      <c r="H184" s="4" t="s">
        <v>65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33472.44</v>
      </c>
      <c r="X184" s="4">
        <v>1</v>
      </c>
      <c r="Y184" s="4">
        <v>33472.44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66</v>
      </c>
      <c r="H185" s="4" t="s">
        <v>67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68</v>
      </c>
      <c r="H186" s="4" t="s">
        <v>69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70</v>
      </c>
      <c r="H187" s="4" t="s">
        <v>71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72</v>
      </c>
      <c r="H188" s="4" t="s">
        <v>73</v>
      </c>
      <c r="I188" s="4"/>
      <c r="J188" s="4"/>
      <c r="K188" s="4">
        <v>206</v>
      </c>
      <c r="L188" s="4">
        <v>20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ROUND(Source!U167,O189)</f>
        <v>28.370479799999998</v>
      </c>
      <c r="G189" s="4" t="s">
        <v>74</v>
      </c>
      <c r="H189" s="4" t="s">
        <v>75</v>
      </c>
      <c r="I189" s="4"/>
      <c r="J189" s="4"/>
      <c r="K189" s="4">
        <v>207</v>
      </c>
      <c r="L189" s="4">
        <v>21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28.370479799999998</v>
      </c>
      <c r="X189" s="4">
        <v>1</v>
      </c>
      <c r="Y189" s="4">
        <v>28.370479799999998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ROUND(Source!V167,O190)</f>
        <v>1.55488E-2</v>
      </c>
      <c r="G190" s="4" t="s">
        <v>76</v>
      </c>
      <c r="H190" s="4" t="s">
        <v>77</v>
      </c>
      <c r="I190" s="4"/>
      <c r="J190" s="4"/>
      <c r="K190" s="4">
        <v>208</v>
      </c>
      <c r="L190" s="4">
        <v>22</v>
      </c>
      <c r="M190" s="4">
        <v>3</v>
      </c>
      <c r="N190" s="4" t="s">
        <v>3</v>
      </c>
      <c r="O190" s="4">
        <v>7</v>
      </c>
      <c r="P190" s="4"/>
      <c r="Q190" s="4"/>
      <c r="R190" s="4"/>
      <c r="S190" s="4"/>
      <c r="T190" s="4"/>
      <c r="U190" s="4"/>
      <c r="V190" s="4"/>
      <c r="W190" s="4">
        <v>1.55488E-2</v>
      </c>
      <c r="X190" s="4">
        <v>1</v>
      </c>
      <c r="Y190" s="4">
        <v>1.55488E-2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78</v>
      </c>
      <c r="H191" s="4" t="s">
        <v>79</v>
      </c>
      <c r="I191" s="4"/>
      <c r="J191" s="4"/>
      <c r="K191" s="4">
        <v>209</v>
      </c>
      <c r="L191" s="4">
        <v>23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80</v>
      </c>
      <c r="H192" s="4" t="s">
        <v>81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12880.7</v>
      </c>
      <c r="G193" s="4" t="s">
        <v>82</v>
      </c>
      <c r="H193" s="4" t="s">
        <v>83</v>
      </c>
      <c r="I193" s="4"/>
      <c r="J193" s="4"/>
      <c r="K193" s="4">
        <v>210</v>
      </c>
      <c r="L193" s="4">
        <v>25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12880.7</v>
      </c>
      <c r="X193" s="4">
        <v>1</v>
      </c>
      <c r="Y193" s="4">
        <v>12880.7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7303.5</v>
      </c>
      <c r="G194" s="4" t="s">
        <v>84</v>
      </c>
      <c r="H194" s="4" t="s">
        <v>85</v>
      </c>
      <c r="I194" s="4"/>
      <c r="J194" s="4"/>
      <c r="K194" s="4">
        <v>211</v>
      </c>
      <c r="L194" s="4">
        <v>26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7303.5</v>
      </c>
      <c r="X194" s="4">
        <v>1</v>
      </c>
      <c r="Y194" s="4">
        <v>7303.5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33472.44</v>
      </c>
      <c r="G195" s="4" t="s">
        <v>86</v>
      </c>
      <c r="H195" s="4" t="s">
        <v>87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33472.44</v>
      </c>
      <c r="X195" s="4">
        <v>1</v>
      </c>
      <c r="Y195" s="4">
        <v>33472.44</v>
      </c>
      <c r="Z195" s="4"/>
      <c r="AA195" s="4"/>
      <c r="AB195" s="4"/>
    </row>
    <row r="197" spans="1:28" x14ac:dyDescent="0.2">
      <c r="A197" s="5">
        <v>61</v>
      </c>
      <c r="B197" s="5"/>
      <c r="C197" s="5"/>
      <c r="D197" s="5"/>
      <c r="E197" s="5"/>
      <c r="F197" s="5">
        <v>10</v>
      </c>
      <c r="G197" s="5" t="s">
        <v>103</v>
      </c>
      <c r="H197" s="5" t="s">
        <v>104</v>
      </c>
    </row>
    <row r="198" spans="1:28" x14ac:dyDescent="0.2">
      <c r="A198" s="5">
        <v>61</v>
      </c>
      <c r="B198" s="5"/>
      <c r="C198" s="5"/>
      <c r="D198" s="5"/>
      <c r="E198" s="5"/>
      <c r="F198" s="5">
        <v>1900</v>
      </c>
      <c r="G198" s="5" t="s">
        <v>105</v>
      </c>
      <c r="H198" s="5" t="s">
        <v>106</v>
      </c>
    </row>
    <row r="199" spans="1:28" x14ac:dyDescent="0.2">
      <c r="A199" s="5">
        <v>61</v>
      </c>
      <c r="B199" s="5"/>
      <c r="C199" s="5"/>
      <c r="D199" s="5"/>
      <c r="E199" s="5"/>
      <c r="F199" s="5">
        <v>1800</v>
      </c>
      <c r="G199" s="5" t="s">
        <v>107</v>
      </c>
      <c r="H199" s="5" t="s">
        <v>106</v>
      </c>
    </row>
    <row r="200" spans="1:28" x14ac:dyDescent="0.2">
      <c r="A200" s="5">
        <v>61</v>
      </c>
      <c r="B200" s="5"/>
      <c r="C200" s="5"/>
      <c r="D200" s="5"/>
      <c r="E200" s="5"/>
      <c r="F200" s="5">
        <v>2</v>
      </c>
      <c r="G200" s="5" t="s">
        <v>108</v>
      </c>
      <c r="H200" s="5" t="s">
        <v>109</v>
      </c>
    </row>
    <row r="201" spans="1:28" x14ac:dyDescent="0.2">
      <c r="A201" s="5">
        <v>61</v>
      </c>
      <c r="B201" s="5"/>
      <c r="C201" s="5"/>
      <c r="D201" s="5"/>
      <c r="E201" s="5"/>
      <c r="F201" s="5">
        <v>10</v>
      </c>
      <c r="G201" s="5" t="s">
        <v>110</v>
      </c>
      <c r="H201" s="5" t="s">
        <v>110</v>
      </c>
    </row>
    <row r="202" spans="1:28" x14ac:dyDescent="0.2">
      <c r="A202" s="5">
        <v>61</v>
      </c>
      <c r="B202" s="5"/>
      <c r="C202" s="5"/>
      <c r="D202" s="5"/>
      <c r="E202" s="5"/>
      <c r="F202" s="5">
        <v>3</v>
      </c>
      <c r="G202" s="5" t="s">
        <v>111</v>
      </c>
      <c r="H202" s="5" t="s">
        <v>112</v>
      </c>
    </row>
    <row r="203" spans="1:28" x14ac:dyDescent="0.2">
      <c r="A203" s="5">
        <v>61</v>
      </c>
      <c r="B203" s="5"/>
      <c r="C203" s="5"/>
      <c r="D203" s="5"/>
      <c r="E203" s="5"/>
      <c r="F203" s="5">
        <v>2400</v>
      </c>
      <c r="G203" s="5" t="s">
        <v>113</v>
      </c>
      <c r="H203" s="5" t="s">
        <v>114</v>
      </c>
    </row>
    <row r="204" spans="1:28" x14ac:dyDescent="0.2">
      <c r="A204" s="5">
        <v>61</v>
      </c>
      <c r="B204" s="5"/>
      <c r="C204" s="5"/>
      <c r="D204" s="5"/>
      <c r="E204" s="5"/>
      <c r="F204" s="5">
        <v>0</v>
      </c>
      <c r="G204" s="5" t="s">
        <v>115</v>
      </c>
      <c r="H204" s="5" t="s">
        <v>116</v>
      </c>
    </row>
    <row r="205" spans="1:28" x14ac:dyDescent="0.2">
      <c r="A205" s="5">
        <v>61</v>
      </c>
      <c r="B205" s="5"/>
      <c r="C205" s="5"/>
      <c r="D205" s="5"/>
      <c r="E205" s="5"/>
      <c r="F205" s="5">
        <v>12</v>
      </c>
      <c r="G205" s="5" t="s">
        <v>117</v>
      </c>
      <c r="H205" s="5" t="s">
        <v>116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118</v>
      </c>
      <c r="H206" s="5" t="s">
        <v>116</v>
      </c>
    </row>
    <row r="207" spans="1:28" x14ac:dyDescent="0.2">
      <c r="A207" s="5">
        <v>61</v>
      </c>
      <c r="B207" s="5"/>
      <c r="C207" s="5"/>
      <c r="D207" s="5"/>
      <c r="E207" s="5"/>
      <c r="F207" s="5">
        <v>0</v>
      </c>
      <c r="G207" s="5" t="s">
        <v>119</v>
      </c>
      <c r="H207" s="5" t="s">
        <v>116</v>
      </c>
    </row>
    <row r="208" spans="1:28" x14ac:dyDescent="0.2">
      <c r="A208" s="5">
        <v>61</v>
      </c>
      <c r="B208" s="5"/>
      <c r="C208" s="5"/>
      <c r="D208" s="5"/>
      <c r="E208" s="5"/>
      <c r="F208" s="5">
        <v>2</v>
      </c>
      <c r="G208" s="5" t="s">
        <v>120</v>
      </c>
      <c r="H208" s="5" t="s">
        <v>116</v>
      </c>
    </row>
    <row r="209" spans="1:16" x14ac:dyDescent="0.2">
      <c r="A209" s="5">
        <v>61</v>
      </c>
      <c r="B209" s="5"/>
      <c r="C209" s="5"/>
      <c r="D209" s="5"/>
      <c r="E209" s="5"/>
      <c r="F209" s="5">
        <v>6</v>
      </c>
      <c r="G209" s="5" t="s">
        <v>121</v>
      </c>
      <c r="H209" s="5" t="s">
        <v>116</v>
      </c>
    </row>
    <row r="210" spans="1:16" x14ac:dyDescent="0.2">
      <c r="A210" s="5">
        <v>61</v>
      </c>
      <c r="B210" s="5"/>
      <c r="C210" s="5"/>
      <c r="D210" s="5"/>
      <c r="E210" s="5"/>
      <c r="F210" s="5">
        <v>12</v>
      </c>
      <c r="G210" s="5" t="s">
        <v>122</v>
      </c>
      <c r="H210" s="5" t="s">
        <v>122</v>
      </c>
    </row>
    <row r="213" spans="1:16" x14ac:dyDescent="0.2">
      <c r="A213">
        <v>70</v>
      </c>
      <c r="B213">
        <v>1</v>
      </c>
      <c r="D213">
        <v>1</v>
      </c>
      <c r="E213" t="s">
        <v>123</v>
      </c>
      <c r="F213" t="s">
        <v>124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125</v>
      </c>
    </row>
    <row r="214" spans="1:16" x14ac:dyDescent="0.2">
      <c r="A214">
        <v>70</v>
      </c>
      <c r="B214">
        <v>1</v>
      </c>
      <c r="D214">
        <v>2</v>
      </c>
      <c r="E214" t="s">
        <v>126</v>
      </c>
      <c r="F214" t="s">
        <v>127</v>
      </c>
      <c r="G214">
        <v>0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128</v>
      </c>
    </row>
    <row r="215" spans="1:16" x14ac:dyDescent="0.2">
      <c r="A215">
        <v>70</v>
      </c>
      <c r="B215">
        <v>1</v>
      </c>
      <c r="D215">
        <v>3</v>
      </c>
      <c r="E215" t="s">
        <v>129</v>
      </c>
      <c r="F215" t="s">
        <v>130</v>
      </c>
      <c r="G215">
        <v>1</v>
      </c>
      <c r="H215">
        <v>0</v>
      </c>
      <c r="I215" t="s">
        <v>3</v>
      </c>
      <c r="J215">
        <v>1</v>
      </c>
      <c r="K215">
        <v>0</v>
      </c>
      <c r="L215" t="s">
        <v>3</v>
      </c>
      <c r="M215" t="s">
        <v>3</v>
      </c>
      <c r="N215">
        <v>0</v>
      </c>
      <c r="P215" t="s">
        <v>131</v>
      </c>
    </row>
    <row r="216" spans="1:16" x14ac:dyDescent="0.2">
      <c r="A216">
        <v>70</v>
      </c>
      <c r="B216">
        <v>1</v>
      </c>
      <c r="D216">
        <v>4</v>
      </c>
      <c r="E216" t="s">
        <v>132</v>
      </c>
      <c r="F216" t="s">
        <v>133</v>
      </c>
      <c r="G216">
        <v>1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5</v>
      </c>
      <c r="E217" t="s">
        <v>134</v>
      </c>
      <c r="F217" t="s">
        <v>135</v>
      </c>
      <c r="G217">
        <v>0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6</v>
      </c>
      <c r="E218" t="s">
        <v>136</v>
      </c>
      <c r="F218" t="s">
        <v>137</v>
      </c>
      <c r="G218">
        <v>0</v>
      </c>
      <c r="H218">
        <v>0</v>
      </c>
      <c r="I218" t="s">
        <v>3</v>
      </c>
      <c r="J218">
        <v>2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7</v>
      </c>
      <c r="E219" t="s">
        <v>138</v>
      </c>
      <c r="F219" t="s">
        <v>139</v>
      </c>
      <c r="G219">
        <v>0</v>
      </c>
      <c r="H219">
        <v>0</v>
      </c>
      <c r="I219" t="s">
        <v>140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141</v>
      </c>
    </row>
    <row r="220" spans="1:16" x14ac:dyDescent="0.2">
      <c r="A220">
        <v>70</v>
      </c>
      <c r="B220">
        <v>1</v>
      </c>
      <c r="D220">
        <v>8</v>
      </c>
      <c r="E220" t="s">
        <v>142</v>
      </c>
      <c r="F220" t="s">
        <v>143</v>
      </c>
      <c r="G220">
        <v>1</v>
      </c>
      <c r="H220">
        <v>0</v>
      </c>
      <c r="I220" t="s">
        <v>3</v>
      </c>
      <c r="J220">
        <v>5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9</v>
      </c>
      <c r="E221" t="s">
        <v>144</v>
      </c>
      <c r="F221" t="s">
        <v>145</v>
      </c>
      <c r="G221">
        <v>0</v>
      </c>
      <c r="H221">
        <v>0</v>
      </c>
      <c r="I221" t="s">
        <v>3</v>
      </c>
      <c r="J221">
        <v>5</v>
      </c>
      <c r="K221">
        <v>0</v>
      </c>
      <c r="L221" t="s">
        <v>3</v>
      </c>
      <c r="M221" t="s">
        <v>3</v>
      </c>
      <c r="N221">
        <v>0</v>
      </c>
      <c r="P221" t="s">
        <v>146</v>
      </c>
    </row>
    <row r="222" spans="1:16" x14ac:dyDescent="0.2">
      <c r="A222">
        <v>70</v>
      </c>
      <c r="B222">
        <v>1</v>
      </c>
      <c r="D222">
        <v>10</v>
      </c>
      <c r="E222" t="s">
        <v>147</v>
      </c>
      <c r="F222" t="s">
        <v>148</v>
      </c>
      <c r="G222">
        <v>0</v>
      </c>
      <c r="H222">
        <v>0</v>
      </c>
      <c r="I222" t="s">
        <v>149</v>
      </c>
      <c r="J222">
        <v>5</v>
      </c>
      <c r="K222">
        <v>0</v>
      </c>
      <c r="L222" t="s">
        <v>3</v>
      </c>
      <c r="M222" t="s">
        <v>3</v>
      </c>
      <c r="N222">
        <v>0</v>
      </c>
      <c r="P222" t="s">
        <v>150</v>
      </c>
    </row>
    <row r="223" spans="1:16" x14ac:dyDescent="0.2">
      <c r="A223">
        <v>70</v>
      </c>
      <c r="B223">
        <v>1</v>
      </c>
      <c r="D223">
        <v>11</v>
      </c>
      <c r="E223" t="s">
        <v>151</v>
      </c>
      <c r="F223" t="s">
        <v>152</v>
      </c>
      <c r="G223">
        <v>0</v>
      </c>
      <c r="H223">
        <v>0</v>
      </c>
      <c r="I223" t="s">
        <v>153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154</v>
      </c>
    </row>
    <row r="224" spans="1:16" x14ac:dyDescent="0.2">
      <c r="A224">
        <v>70</v>
      </c>
      <c r="B224">
        <v>1</v>
      </c>
      <c r="D224">
        <v>12</v>
      </c>
      <c r="E224" t="s">
        <v>155</v>
      </c>
      <c r="F224" t="s">
        <v>156</v>
      </c>
      <c r="G224">
        <v>0</v>
      </c>
      <c r="H224">
        <v>0</v>
      </c>
      <c r="I224" t="s">
        <v>157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158</v>
      </c>
    </row>
    <row r="225" spans="1:50" x14ac:dyDescent="0.2">
      <c r="A225">
        <v>70</v>
      </c>
      <c r="B225">
        <v>1</v>
      </c>
      <c r="D225">
        <v>13</v>
      </c>
      <c r="E225" t="s">
        <v>159</v>
      </c>
      <c r="F225" t="s">
        <v>160</v>
      </c>
      <c r="G225">
        <v>0</v>
      </c>
      <c r="H225">
        <v>0</v>
      </c>
      <c r="I225" t="s">
        <v>161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162</v>
      </c>
    </row>
    <row r="226" spans="1:50" x14ac:dyDescent="0.2">
      <c r="A226">
        <v>70</v>
      </c>
      <c r="B226">
        <v>1</v>
      </c>
      <c r="D226">
        <v>14</v>
      </c>
      <c r="E226" t="s">
        <v>163</v>
      </c>
      <c r="F226" t="s">
        <v>164</v>
      </c>
      <c r="G226">
        <v>0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165</v>
      </c>
    </row>
    <row r="227" spans="1:50" x14ac:dyDescent="0.2">
      <c r="A227">
        <v>70</v>
      </c>
      <c r="B227">
        <v>1</v>
      </c>
      <c r="D227">
        <v>15</v>
      </c>
      <c r="E227" t="s">
        <v>166</v>
      </c>
      <c r="F227" t="s">
        <v>167</v>
      </c>
      <c r="G227">
        <v>1</v>
      </c>
      <c r="H227">
        <v>0</v>
      </c>
      <c r="I227" t="s">
        <v>3</v>
      </c>
      <c r="J227">
        <v>3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50" x14ac:dyDescent="0.2">
      <c r="A228">
        <v>70</v>
      </c>
      <c r="B228">
        <v>1</v>
      </c>
      <c r="D228">
        <v>16</v>
      </c>
      <c r="E228" t="s">
        <v>168</v>
      </c>
      <c r="F228" t="s">
        <v>169</v>
      </c>
      <c r="G228">
        <v>0</v>
      </c>
      <c r="H228">
        <v>0</v>
      </c>
      <c r="I228" t="s">
        <v>3</v>
      </c>
      <c r="J228">
        <v>3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50" x14ac:dyDescent="0.2">
      <c r="A229">
        <v>70</v>
      </c>
      <c r="B229">
        <v>1</v>
      </c>
      <c r="D229">
        <v>1</v>
      </c>
      <c r="E229" t="s">
        <v>170</v>
      </c>
      <c r="F229" t="s">
        <v>171</v>
      </c>
      <c r="G229">
        <v>0.9</v>
      </c>
      <c r="H229">
        <v>1</v>
      </c>
      <c r="I229" t="s">
        <v>172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173</v>
      </c>
    </row>
    <row r="230" spans="1:50" x14ac:dyDescent="0.2">
      <c r="A230">
        <v>70</v>
      </c>
      <c r="B230">
        <v>1</v>
      </c>
      <c r="D230">
        <v>2</v>
      </c>
      <c r="E230" t="s">
        <v>174</v>
      </c>
      <c r="F230" t="s">
        <v>175</v>
      </c>
      <c r="G230">
        <v>0.85</v>
      </c>
      <c r="H230">
        <v>1</v>
      </c>
      <c r="I230" t="s">
        <v>176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177</v>
      </c>
    </row>
    <row r="231" spans="1:50" x14ac:dyDescent="0.2">
      <c r="A231">
        <v>70</v>
      </c>
      <c r="B231">
        <v>1</v>
      </c>
      <c r="D231">
        <v>3</v>
      </c>
      <c r="E231" t="s">
        <v>178</v>
      </c>
      <c r="F231" t="s">
        <v>179</v>
      </c>
      <c r="G231">
        <v>1.03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180</v>
      </c>
    </row>
    <row r="232" spans="1:50" x14ac:dyDescent="0.2">
      <c r="A232">
        <v>70</v>
      </c>
      <c r="B232">
        <v>1</v>
      </c>
      <c r="D232">
        <v>4</v>
      </c>
      <c r="E232" t="s">
        <v>181</v>
      </c>
      <c r="F232" t="s">
        <v>182</v>
      </c>
      <c r="G232">
        <v>1.1499999999999999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183</v>
      </c>
    </row>
    <row r="233" spans="1:50" x14ac:dyDescent="0.2">
      <c r="A233">
        <v>70</v>
      </c>
      <c r="B233">
        <v>1</v>
      </c>
      <c r="D233">
        <v>5</v>
      </c>
      <c r="E233" t="s">
        <v>184</v>
      </c>
      <c r="F233" t="s">
        <v>185</v>
      </c>
      <c r="G233">
        <v>7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50" x14ac:dyDescent="0.2">
      <c r="A234">
        <v>70</v>
      </c>
      <c r="B234">
        <v>1</v>
      </c>
      <c r="D234">
        <v>6</v>
      </c>
      <c r="E234" t="s">
        <v>186</v>
      </c>
      <c r="F234" t="s">
        <v>3</v>
      </c>
      <c r="G234">
        <v>2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6" spans="1:50" x14ac:dyDescent="0.2">
      <c r="A236">
        <v>-1</v>
      </c>
    </row>
    <row r="238" spans="1:50" x14ac:dyDescent="0.2">
      <c r="A238" s="3">
        <v>75</v>
      </c>
      <c r="B238" s="3" t="s">
        <v>187</v>
      </c>
      <c r="C238" s="3">
        <v>2024</v>
      </c>
      <c r="D238" s="3">
        <v>0</v>
      </c>
      <c r="E238" s="3">
        <v>3</v>
      </c>
      <c r="F238" s="3">
        <v>1</v>
      </c>
      <c r="G238" s="3">
        <v>0</v>
      </c>
      <c r="H238" s="3">
        <v>1</v>
      </c>
      <c r="I238" s="3">
        <v>0</v>
      </c>
      <c r="J238" s="3">
        <v>3</v>
      </c>
      <c r="K238" s="3">
        <v>0</v>
      </c>
      <c r="L238" s="3">
        <v>0</v>
      </c>
      <c r="M238" s="3">
        <v>0</v>
      </c>
      <c r="N238" s="3">
        <v>287663655</v>
      </c>
      <c r="O238" s="3">
        <v>1</v>
      </c>
    </row>
    <row r="239" spans="1:50" x14ac:dyDescent="0.2">
      <c r="A239" s="6">
        <v>2</v>
      </c>
      <c r="B239" s="6" t="s">
        <v>188</v>
      </c>
      <c r="C239" s="6" t="s">
        <v>189</v>
      </c>
      <c r="D239" s="6">
        <v>0</v>
      </c>
      <c r="E239" s="6">
        <v>0</v>
      </c>
      <c r="F239" s="6">
        <v>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>
        <v>287663656</v>
      </c>
    </row>
    <row r="240" spans="1:50" x14ac:dyDescent="0.2">
      <c r="A240" s="6">
        <v>1</v>
      </c>
      <c r="B240" s="6" t="s">
        <v>190</v>
      </c>
      <c r="C240" s="6" t="s">
        <v>191</v>
      </c>
      <c r="D240" s="6">
        <v>2024</v>
      </c>
      <c r="E240" s="6">
        <v>3</v>
      </c>
      <c r="F240" s="6">
        <v>1</v>
      </c>
      <c r="G240" s="6">
        <v>1</v>
      </c>
      <c r="H240" s="6">
        <v>0</v>
      </c>
      <c r="I240" s="6">
        <v>2</v>
      </c>
      <c r="J240" s="6">
        <v>1</v>
      </c>
      <c r="K240" s="6">
        <v>1</v>
      </c>
      <c r="L240" s="6">
        <v>1</v>
      </c>
      <c r="M240" s="6">
        <v>1</v>
      </c>
      <c r="N240" s="6">
        <v>1</v>
      </c>
      <c r="O240" s="6">
        <v>1</v>
      </c>
      <c r="P240" s="6">
        <v>1</v>
      </c>
      <c r="Q240" s="6">
        <v>1</v>
      </c>
      <c r="R240" s="6" t="s">
        <v>3</v>
      </c>
      <c r="S240" s="6" t="s">
        <v>3</v>
      </c>
      <c r="T240" s="6" t="s">
        <v>3</v>
      </c>
      <c r="U240" s="6" t="s">
        <v>3</v>
      </c>
      <c r="V240" s="6" t="s">
        <v>3</v>
      </c>
      <c r="W240" s="6" t="s">
        <v>3</v>
      </c>
      <c r="X240" s="6" t="s">
        <v>3</v>
      </c>
      <c r="Y240" s="6" t="s">
        <v>3</v>
      </c>
      <c r="Z240" s="6" t="s">
        <v>3</v>
      </c>
      <c r="AA240" s="6" t="s">
        <v>3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>
        <v>287663657</v>
      </c>
      <c r="AO240" s="6" t="s">
        <v>192</v>
      </c>
      <c r="AP240" s="6" t="s">
        <v>193</v>
      </c>
      <c r="AQ240" s="6">
        <v>45344</v>
      </c>
      <c r="AR240" s="6">
        <v>328</v>
      </c>
      <c r="AS240" s="6" t="s">
        <v>194</v>
      </c>
      <c r="AT240" s="6" t="s">
        <v>195</v>
      </c>
      <c r="AU240" s="6" t="s">
        <v>193</v>
      </c>
      <c r="AV240" s="6">
        <v>44837</v>
      </c>
      <c r="AW240" s="6">
        <v>473</v>
      </c>
      <c r="AX240" s="6" t="s">
        <v>196</v>
      </c>
    </row>
    <row r="244" spans="1:5" x14ac:dyDescent="0.2">
      <c r="A244">
        <v>65</v>
      </c>
      <c r="C244">
        <v>1</v>
      </c>
      <c r="D244">
        <v>0</v>
      </c>
      <c r="E2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287663655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ROUND((Source!F154)/1000,2)</f>
        <v>33.47</v>
      </c>
      <c r="F16" s="8">
        <f>ROUND((Source!F155)/1000,2)</f>
        <v>0</v>
      </c>
      <c r="G16" s="8">
        <f>ROUND((Source!F146)/1000,2)</f>
        <v>0</v>
      </c>
      <c r="H16" s="8">
        <f>ROUND((Source!F156)/1000+(Source!F157)/1000,2)</f>
        <v>0</v>
      </c>
      <c r="I16" s="8">
        <f>E16+F16+G16+H16</f>
        <v>33.47</v>
      </c>
      <c r="J16" s="8">
        <f>ROUND((Source!F152+Source!F151)/1000,2)</f>
        <v>13.28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13288.24</v>
      </c>
      <c r="AU16" s="8">
        <v>0</v>
      </c>
      <c r="AV16" s="8">
        <v>0</v>
      </c>
      <c r="AW16" s="8">
        <v>0</v>
      </c>
      <c r="AX16" s="8">
        <v>0</v>
      </c>
      <c r="AY16" s="8">
        <v>9.16</v>
      </c>
      <c r="AZ16" s="8">
        <v>7.44</v>
      </c>
      <c r="BA16" s="8">
        <v>13271.64</v>
      </c>
      <c r="BB16" s="8">
        <v>33472.44</v>
      </c>
      <c r="BC16" s="8">
        <v>0</v>
      </c>
      <c r="BD16" s="8">
        <v>0</v>
      </c>
      <c r="BE16" s="8">
        <v>0</v>
      </c>
      <c r="BF16" s="8">
        <v>28.370479799999998</v>
      </c>
      <c r="BG16" s="8">
        <v>1.55488E-2</v>
      </c>
      <c r="BH16" s="8">
        <v>0</v>
      </c>
      <c r="BI16" s="8">
        <v>12880.7</v>
      </c>
      <c r="BJ16" s="8">
        <v>7303.5</v>
      </c>
      <c r="BK16" s="8">
        <v>33472.44</v>
      </c>
    </row>
    <row r="18" spans="1:19" x14ac:dyDescent="0.2">
      <c r="A18">
        <v>51</v>
      </c>
      <c r="E18" s="5">
        <f>SUMIF(A16:A17,3,E16:E17)</f>
        <v>33.47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33.47</v>
      </c>
      <c r="J18" s="5">
        <f>SUMIF(A16:A17,3,J16:J17)</f>
        <v>13.28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13288.24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9.16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7.44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13271.64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33472.44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28.370479799999998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1.55488E-2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12880.7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7303.5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33472.44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287663655</v>
      </c>
      <c r="O51" s="3">
        <v>1</v>
      </c>
    </row>
    <row r="52" spans="1:50" x14ac:dyDescent="0.2">
      <c r="A52" s="6">
        <v>2</v>
      </c>
      <c r="B52" s="6" t="s">
        <v>188</v>
      </c>
      <c r="C52" s="6" t="s">
        <v>189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287663656</v>
      </c>
    </row>
    <row r="53" spans="1:50" x14ac:dyDescent="0.2">
      <c r="A53" s="6">
        <v>1</v>
      </c>
      <c r="B53" s="6" t="s">
        <v>190</v>
      </c>
      <c r="C53" s="6" t="s">
        <v>191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287663657</v>
      </c>
      <c r="AO53" s="6" t="s">
        <v>192</v>
      </c>
      <c r="AP53" s="6" t="s">
        <v>193</v>
      </c>
      <c r="AQ53" s="6">
        <v>45344</v>
      </c>
      <c r="AR53" s="6">
        <v>328</v>
      </c>
      <c r="AS53" s="6" t="s">
        <v>194</v>
      </c>
      <c r="AT53" s="6" t="s">
        <v>195</v>
      </c>
      <c r="AU53" s="6" t="s">
        <v>193</v>
      </c>
      <c r="AV53" s="6">
        <v>44837</v>
      </c>
      <c r="AW53" s="6">
        <v>473</v>
      </c>
      <c r="AX53" s="6" t="s">
        <v>196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287663655</v>
      </c>
      <c r="C1">
        <v>287663174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1893946532</v>
      </c>
      <c r="Y1">
        <f>(AT1*ROUND(0.214,7))</f>
        <v>13.355739999999999</v>
      </c>
      <c r="AA1">
        <v>0</v>
      </c>
      <c r="AB1">
        <v>0</v>
      </c>
      <c r="AC1">
        <v>0</v>
      </c>
      <c r="AD1">
        <v>451.23</v>
      </c>
      <c r="AE1">
        <v>0</v>
      </c>
      <c r="AF1">
        <v>0</v>
      </c>
      <c r="AG1">
        <v>0</v>
      </c>
      <c r="AH1">
        <v>451.23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62.41</v>
      </c>
      <c r="AU1" t="s">
        <v>24</v>
      </c>
      <c r="AV1">
        <v>1</v>
      </c>
      <c r="AW1">
        <v>2</v>
      </c>
      <c r="AX1">
        <v>287666107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28161.264299999999</v>
      </c>
      <c r="BN1">
        <v>62.41</v>
      </c>
      <c r="BO1">
        <v>0</v>
      </c>
      <c r="BP1">
        <v>1</v>
      </c>
      <c r="BQ1">
        <v>0</v>
      </c>
      <c r="BR1">
        <v>0</v>
      </c>
      <c r="BS1">
        <v>0</v>
      </c>
      <c r="BT1">
        <v>6026.5105601999994</v>
      </c>
      <c r="BU1">
        <v>13.355739999999999</v>
      </c>
      <c r="BV1">
        <v>0</v>
      </c>
      <c r="BW1">
        <v>1</v>
      </c>
      <c r="CU1">
        <f>ROUND(AT1*Source!I30*AH1*AL1,2)</f>
        <v>281.61</v>
      </c>
      <c r="CV1">
        <f>ROUND(Y1*Source!I30,7)</f>
        <v>0.13355739999999999</v>
      </c>
      <c r="CW1">
        <v>0</v>
      </c>
      <c r="CX1">
        <f>ROUND(Y1*Source!I30,7)</f>
        <v>0.13355739999999999</v>
      </c>
      <c r="CY1">
        <f>AD1</f>
        <v>451.23</v>
      </c>
      <c r="CZ1">
        <f>AH1</f>
        <v>451.23</v>
      </c>
      <c r="DA1">
        <f>AL1</f>
        <v>1</v>
      </c>
      <c r="DB1">
        <f>ROUND((ROUND(AT1*CZ1,2)*ROUND(0.214,7)),6)</f>
        <v>6026.5096400000002</v>
      </c>
      <c r="DC1">
        <f>ROUND((ROUND(AT1*AG1,2)*ROUND(0.214,7)),6)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2" si="0">ROUND(ROUND(AF1,2)*CX1,2)</f>
        <v>0</v>
      </c>
      <c r="DH1">
        <f t="shared" ref="DH1:DH22" si="1">ROUND(ROUND(AG1,2)*CX1,2)</f>
        <v>0</v>
      </c>
      <c r="DI1">
        <f t="shared" ref="DI1:DI22" si="2">ROUND(ROUND(AH1,2)*CX1,2)</f>
        <v>60.27</v>
      </c>
      <c r="DJ1">
        <f>DI1</f>
        <v>60.27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287663655</v>
      </c>
      <c r="C2">
        <v>287663174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-1417349443</v>
      </c>
      <c r="Y2">
        <f>(AT2*ROUND(0.214,7))</f>
        <v>5.5640000000000002E-2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0.26</v>
      </c>
      <c r="AU2" t="s">
        <v>24</v>
      </c>
      <c r="AV2">
        <v>2</v>
      </c>
      <c r="AW2">
        <v>2</v>
      </c>
      <c r="AX2">
        <v>287666108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5.5639999999999997E-4</v>
      </c>
      <c r="CY2">
        <f>AD2</f>
        <v>0</v>
      </c>
      <c r="CZ2">
        <f>AH2</f>
        <v>0</v>
      </c>
      <c r="DA2">
        <f>AL2</f>
        <v>1</v>
      </c>
      <c r="DB2">
        <f>ROUND((ROUND(AT2*CZ2,2)*ROUND(0.214,7)),6)</f>
        <v>0</v>
      </c>
      <c r="DC2">
        <f>ROUND((ROUND(AT2*AG2,2)*ROUND(0.214,7)),6)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287663655</v>
      </c>
      <c r="C3">
        <v>287663174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1368</v>
      </c>
      <c r="N3">
        <v>1011</v>
      </c>
      <c r="O3" t="s">
        <v>206</v>
      </c>
      <c r="P3" t="s">
        <v>206</v>
      </c>
      <c r="Q3">
        <v>1</v>
      </c>
      <c r="W3">
        <v>0</v>
      </c>
      <c r="X3">
        <v>721652621</v>
      </c>
      <c r="Y3">
        <f>(AT3*ROUND(0.214,7))</f>
        <v>5.5640000000000002E-2</v>
      </c>
      <c r="AA3">
        <v>0</v>
      </c>
      <c r="AB3">
        <v>544.70000000000005</v>
      </c>
      <c r="AC3">
        <v>477.98</v>
      </c>
      <c r="AD3">
        <v>0</v>
      </c>
      <c r="AE3">
        <v>0</v>
      </c>
      <c r="AF3">
        <v>544.70000000000005</v>
      </c>
      <c r="AG3">
        <v>477.98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0.26</v>
      </c>
      <c r="AU3" t="s">
        <v>24</v>
      </c>
      <c r="AV3">
        <v>1</v>
      </c>
      <c r="AW3">
        <v>2</v>
      </c>
      <c r="AX3">
        <v>287666109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141.62200000000001</v>
      </c>
      <c r="BL3">
        <v>124.27480000000001</v>
      </c>
      <c r="BM3">
        <v>0</v>
      </c>
      <c r="BN3">
        <v>0</v>
      </c>
      <c r="BO3">
        <v>0.26</v>
      </c>
      <c r="BP3">
        <v>1</v>
      </c>
      <c r="BQ3">
        <v>0</v>
      </c>
      <c r="BR3">
        <v>30.307108000000003</v>
      </c>
      <c r="BS3">
        <v>26.594807200000002</v>
      </c>
      <c r="BT3">
        <v>0</v>
      </c>
      <c r="BU3">
        <v>0</v>
      </c>
      <c r="BV3">
        <v>5.5640000000000002E-2</v>
      </c>
      <c r="BW3">
        <v>1</v>
      </c>
      <c r="CV3">
        <v>0</v>
      </c>
      <c r="CW3">
        <f>ROUND(Y3*Source!I30*DO3,7)</f>
        <v>5.5639999999999997E-4</v>
      </c>
      <c r="CX3">
        <f>ROUND(Y3*Source!I30,7)</f>
        <v>5.5639999999999997E-4</v>
      </c>
      <c r="CY3">
        <f>AB3</f>
        <v>544.70000000000005</v>
      </c>
      <c r="CZ3">
        <f>AF3</f>
        <v>544.70000000000005</v>
      </c>
      <c r="DA3">
        <f>AJ3</f>
        <v>1</v>
      </c>
      <c r="DB3">
        <f>ROUND((ROUND(AT3*CZ3,2)*ROUND(0.214,7)),6)</f>
        <v>30.30668</v>
      </c>
      <c r="DC3">
        <f>ROUND((ROUND(AT3*AG3,2)*ROUND(0.214,7)),6)</f>
        <v>26.593779999999999</v>
      </c>
      <c r="DD3" t="s">
        <v>3</v>
      </c>
      <c r="DE3" t="s">
        <v>3</v>
      </c>
      <c r="DF3">
        <f>ROUND(ROUND(AE3,2)*CX3,2)</f>
        <v>0</v>
      </c>
      <c r="DG3">
        <f t="shared" si="0"/>
        <v>0.3</v>
      </c>
      <c r="DH3">
        <f t="shared" si="1"/>
        <v>0.27</v>
      </c>
      <c r="DI3">
        <f t="shared" si="2"/>
        <v>0</v>
      </c>
      <c r="DJ3">
        <f>DG3+DH3</f>
        <v>0.57000000000000006</v>
      </c>
      <c r="DK3">
        <v>1</v>
      </c>
      <c r="DL3" t="s">
        <v>207</v>
      </c>
      <c r="DM3">
        <v>4</v>
      </c>
      <c r="DN3" t="s">
        <v>200</v>
      </c>
      <c r="DO3">
        <v>1</v>
      </c>
    </row>
    <row r="4" spans="1:119" x14ac:dyDescent="0.2">
      <c r="A4">
        <f>ROW(Source!A30)</f>
        <v>30</v>
      </c>
      <c r="B4">
        <v>287663655</v>
      </c>
      <c r="C4">
        <v>287663174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206</v>
      </c>
      <c r="P4" t="s">
        <v>206</v>
      </c>
      <c r="Q4">
        <v>1</v>
      </c>
      <c r="W4">
        <v>0</v>
      </c>
      <c r="X4">
        <v>-2078494409</v>
      </c>
      <c r="Y4">
        <f>(AT4*ROUND(0.214,7))</f>
        <v>5.3927999999999994</v>
      </c>
      <c r="AA4">
        <v>0</v>
      </c>
      <c r="AB4">
        <v>6.46</v>
      </c>
      <c r="AC4">
        <v>0</v>
      </c>
      <c r="AD4">
        <v>0</v>
      </c>
      <c r="AE4">
        <v>0</v>
      </c>
      <c r="AF4">
        <v>6.46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25.2</v>
      </c>
      <c r="AU4" t="s">
        <v>24</v>
      </c>
      <c r="AV4">
        <v>1</v>
      </c>
      <c r="AW4">
        <v>2</v>
      </c>
      <c r="AX4">
        <v>287666110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162.792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34.837487999999993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ROUND(Y4*Source!I30*DO4,7)</f>
        <v>0</v>
      </c>
      <c r="CX4">
        <f>ROUND(Y4*Source!I30,7)</f>
        <v>5.3927999999999997E-2</v>
      </c>
      <c r="CY4">
        <f>AB4</f>
        <v>6.46</v>
      </c>
      <c r="CZ4">
        <f>AF4</f>
        <v>6.46</v>
      </c>
      <c r="DA4">
        <f>AJ4</f>
        <v>1</v>
      </c>
      <c r="DB4">
        <f>ROUND((ROUND(AT4*CZ4,2)*ROUND(0.214,7)),6)</f>
        <v>34.837060000000001</v>
      </c>
      <c r="DC4">
        <f>ROUND((ROUND(AT4*AG4,2)*ROUND(0.214,7)),6)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0.35</v>
      </c>
      <c r="DH4">
        <f t="shared" si="1"/>
        <v>0</v>
      </c>
      <c r="DI4">
        <f t="shared" si="2"/>
        <v>0</v>
      </c>
      <c r="DJ4">
        <f>DG4+DH4</f>
        <v>0.35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287663655</v>
      </c>
      <c r="C5">
        <v>287663174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1339</v>
      </c>
      <c r="N5">
        <v>1007</v>
      </c>
      <c r="O5" t="s">
        <v>95</v>
      </c>
      <c r="P5" t="s">
        <v>95</v>
      </c>
      <c r="Q5">
        <v>1</v>
      </c>
      <c r="W5">
        <v>0</v>
      </c>
      <c r="X5">
        <v>-555778344</v>
      </c>
      <c r="Y5">
        <f>(AT5*ROUND(0,7))</f>
        <v>0</v>
      </c>
      <c r="AA5">
        <v>31.07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0.87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0.21</v>
      </c>
      <c r="AU5" t="s">
        <v>23</v>
      </c>
      <c r="AV5">
        <v>0</v>
      </c>
      <c r="AW5">
        <v>2</v>
      </c>
      <c r="AX5">
        <v>287666111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7.4991000000000003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ROUND(Y5*Source!I30,7)</f>
        <v>0</v>
      </c>
      <c r="CY5">
        <f>AA5</f>
        <v>31.07</v>
      </c>
      <c r="CZ5">
        <f>AE5</f>
        <v>35.71</v>
      </c>
      <c r="DA5">
        <f>AI5</f>
        <v>0.87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287663655</v>
      </c>
      <c r="C6">
        <v>287663174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1371</v>
      </c>
      <c r="N6">
        <v>1013</v>
      </c>
      <c r="O6" t="s">
        <v>217</v>
      </c>
      <c r="P6" t="s">
        <v>217</v>
      </c>
      <c r="Q6">
        <v>1</v>
      </c>
      <c r="W6">
        <v>0</v>
      </c>
      <c r="X6">
        <v>271139051</v>
      </c>
      <c r="Y6">
        <f>(AT6*ROUND(0,7))</f>
        <v>0</v>
      </c>
      <c r="AA6">
        <v>21.56</v>
      </c>
      <c r="AB6">
        <v>0</v>
      </c>
      <c r="AC6">
        <v>0</v>
      </c>
      <c r="AD6">
        <v>0</v>
      </c>
      <c r="AE6">
        <v>18.59</v>
      </c>
      <c r="AF6">
        <v>0</v>
      </c>
      <c r="AG6">
        <v>0</v>
      </c>
      <c r="AH6">
        <v>0</v>
      </c>
      <c r="AI6">
        <v>1.1599999999999999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287666112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185.9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ROUND(Y6*Source!I30,7)</f>
        <v>0</v>
      </c>
      <c r="CY6">
        <f>AA6</f>
        <v>21.56</v>
      </c>
      <c r="CZ6">
        <f>AE6</f>
        <v>18.59</v>
      </c>
      <c r="DA6">
        <f>AI6</f>
        <v>1.1599999999999999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287663655</v>
      </c>
      <c r="C7">
        <v>287663174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218</v>
      </c>
      <c r="J7" t="s">
        <v>219</v>
      </c>
      <c r="K7" t="s">
        <v>220</v>
      </c>
      <c r="L7">
        <v>1346</v>
      </c>
      <c r="N7">
        <v>1009</v>
      </c>
      <c r="O7" t="s">
        <v>33</v>
      </c>
      <c r="P7" t="s">
        <v>33</v>
      </c>
      <c r="Q7">
        <v>1</v>
      </c>
      <c r="W7">
        <v>0</v>
      </c>
      <c r="X7">
        <v>1111106736</v>
      </c>
      <c r="Y7">
        <f>(AT7*ROUND(0,7))</f>
        <v>0</v>
      </c>
      <c r="AA7">
        <v>88.65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</v>
      </c>
      <c r="AU7" t="s">
        <v>23</v>
      </c>
      <c r="AV7">
        <v>0</v>
      </c>
      <c r="AW7">
        <v>2</v>
      </c>
      <c r="AX7">
        <v>287666113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561.1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0</v>
      </c>
      <c r="CY7">
        <f>AA7</f>
        <v>88.65</v>
      </c>
      <c r="CZ7">
        <f>AE7</f>
        <v>56.11</v>
      </c>
      <c r="DA7">
        <f>AI7</f>
        <v>1.58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287663655</v>
      </c>
      <c r="C8">
        <v>287663174</v>
      </c>
      <c r="D8">
        <v>0</v>
      </c>
      <c r="E8">
        <v>0</v>
      </c>
      <c r="F8">
        <v>1</v>
      </c>
      <c r="G8">
        <v>1</v>
      </c>
      <c r="H8">
        <v>3</v>
      </c>
      <c r="I8" t="s">
        <v>31</v>
      </c>
      <c r="J8" t="s">
        <v>3</v>
      </c>
      <c r="K8" t="s">
        <v>32</v>
      </c>
      <c r="L8">
        <v>1346</v>
      </c>
      <c r="N8">
        <v>1009</v>
      </c>
      <c r="O8" t="s">
        <v>33</v>
      </c>
      <c r="P8" t="s">
        <v>33</v>
      </c>
      <c r="Q8">
        <v>1</v>
      </c>
      <c r="W8">
        <v>0</v>
      </c>
      <c r="X8">
        <v>997221511</v>
      </c>
      <c r="Y8">
        <f>AT8</f>
        <v>80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80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0.8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287663655</v>
      </c>
      <c r="C9">
        <v>287663194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198</v>
      </c>
      <c r="J9" t="s">
        <v>3</v>
      </c>
      <c r="K9" t="s">
        <v>199</v>
      </c>
      <c r="L9">
        <v>1191</v>
      </c>
      <c r="N9">
        <v>1013</v>
      </c>
      <c r="O9" t="s">
        <v>200</v>
      </c>
      <c r="P9" t="s">
        <v>200</v>
      </c>
      <c r="Q9">
        <v>1</v>
      </c>
      <c r="W9">
        <v>0</v>
      </c>
      <c r="X9">
        <v>1893946532</v>
      </c>
      <c r="Y9">
        <f>(AT9*ROUND(0.214,7))</f>
        <v>13.355739999999999</v>
      </c>
      <c r="AA9">
        <v>0</v>
      </c>
      <c r="AB9">
        <v>0</v>
      </c>
      <c r="AC9">
        <v>0</v>
      </c>
      <c r="AD9">
        <v>451.23</v>
      </c>
      <c r="AE9">
        <v>0</v>
      </c>
      <c r="AF9">
        <v>0</v>
      </c>
      <c r="AG9">
        <v>0</v>
      </c>
      <c r="AH9">
        <v>451.23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62.41</v>
      </c>
      <c r="AU9" t="s">
        <v>24</v>
      </c>
      <c r="AV9">
        <v>1</v>
      </c>
      <c r="AW9">
        <v>2</v>
      </c>
      <c r="AX9">
        <v>287666736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28161.264299999999</v>
      </c>
      <c r="BN9">
        <v>62.41</v>
      </c>
      <c r="BO9">
        <v>0</v>
      </c>
      <c r="BP9">
        <v>1</v>
      </c>
      <c r="BQ9">
        <v>0</v>
      </c>
      <c r="BR9">
        <v>0</v>
      </c>
      <c r="BS9">
        <v>0</v>
      </c>
      <c r="BT9">
        <v>6026.5105601999994</v>
      </c>
      <c r="BU9">
        <v>13.355739999999999</v>
      </c>
      <c r="BV9">
        <v>0</v>
      </c>
      <c r="BW9">
        <v>1</v>
      </c>
      <c r="CU9">
        <f>ROUND(AT9*Source!I67*AH9*AL9,2)</f>
        <v>281.61</v>
      </c>
      <c r="CV9">
        <f>ROUND(Y9*Source!I67,7)</f>
        <v>0.13355739999999999</v>
      </c>
      <c r="CW9">
        <v>0</v>
      </c>
      <c r="CX9">
        <f>ROUND(Y9*Source!I67,7)</f>
        <v>0.13355739999999999</v>
      </c>
      <c r="CY9">
        <f>AD9</f>
        <v>451.23</v>
      </c>
      <c r="CZ9">
        <f>AH9</f>
        <v>451.23</v>
      </c>
      <c r="DA9">
        <f>AL9</f>
        <v>1</v>
      </c>
      <c r="DB9">
        <f>ROUND((ROUND(AT9*CZ9,2)*ROUND(0.214,7)),6)</f>
        <v>6026.5096400000002</v>
      </c>
      <c r="DC9">
        <f>ROUND((ROUND(AT9*AG9,2)*ROUND(0.214,7)),6)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60.27</v>
      </c>
      <c r="DJ9">
        <f>DI9</f>
        <v>60.27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287663655</v>
      </c>
      <c r="C10">
        <v>287663194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W10">
        <v>0</v>
      </c>
      <c r="X10">
        <v>-1417349443</v>
      </c>
      <c r="Y10">
        <f>(AT10*ROUND(0.214,7))</f>
        <v>5.5640000000000002E-2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0.26</v>
      </c>
      <c r="AU10" t="s">
        <v>24</v>
      </c>
      <c r="AV10">
        <v>2</v>
      </c>
      <c r="AW10">
        <v>2</v>
      </c>
      <c r="AX10">
        <v>287666737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ROUND(Y10*Source!I67,7)</f>
        <v>5.5639999999999997E-4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ROUND((ROUND(AT10*CZ10,2)*ROUND(0.214,7)),6)</f>
        <v>0</v>
      </c>
      <c r="DC10">
        <f>ROUND((ROUND(AT10*AG10,2)*ROUND(0.214,7)),6)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287663655</v>
      </c>
      <c r="C11">
        <v>287663194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206</v>
      </c>
      <c r="P11" t="s">
        <v>206</v>
      </c>
      <c r="Q11">
        <v>1</v>
      </c>
      <c r="W11">
        <v>0</v>
      </c>
      <c r="X11">
        <v>721652621</v>
      </c>
      <c r="Y11">
        <f>(AT11*ROUND(0.214,7))</f>
        <v>5.5640000000000002E-2</v>
      </c>
      <c r="AA11">
        <v>0</v>
      </c>
      <c r="AB11">
        <v>544.70000000000005</v>
      </c>
      <c r="AC11">
        <v>477.98</v>
      </c>
      <c r="AD11">
        <v>0</v>
      </c>
      <c r="AE11">
        <v>0</v>
      </c>
      <c r="AF11">
        <v>544.70000000000005</v>
      </c>
      <c r="AG11">
        <v>477.98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0.26</v>
      </c>
      <c r="AU11" t="s">
        <v>24</v>
      </c>
      <c r="AV11">
        <v>1</v>
      </c>
      <c r="AW11">
        <v>2</v>
      </c>
      <c r="AX11">
        <v>287666738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141.62200000000001</v>
      </c>
      <c r="BL11">
        <v>124.27480000000001</v>
      </c>
      <c r="BM11">
        <v>0</v>
      </c>
      <c r="BN11">
        <v>0</v>
      </c>
      <c r="BO11">
        <v>0.26</v>
      </c>
      <c r="BP11">
        <v>1</v>
      </c>
      <c r="BQ11">
        <v>0</v>
      </c>
      <c r="BR11">
        <v>30.307108000000003</v>
      </c>
      <c r="BS11">
        <v>26.594807200000002</v>
      </c>
      <c r="BT11">
        <v>0</v>
      </c>
      <c r="BU11">
        <v>0</v>
      </c>
      <c r="BV11">
        <v>5.5640000000000002E-2</v>
      </c>
      <c r="BW11">
        <v>1</v>
      </c>
      <c r="CV11">
        <v>0</v>
      </c>
      <c r="CW11">
        <f>ROUND(Y11*Source!I67*DO11,7)</f>
        <v>5.5639999999999997E-4</v>
      </c>
      <c r="CX11">
        <f>ROUND(Y11*Source!I67,7)</f>
        <v>5.5639999999999997E-4</v>
      </c>
      <c r="CY11">
        <f>AB11</f>
        <v>544.70000000000005</v>
      </c>
      <c r="CZ11">
        <f>AF11</f>
        <v>544.70000000000005</v>
      </c>
      <c r="DA11">
        <f>AJ11</f>
        <v>1</v>
      </c>
      <c r="DB11">
        <f>ROUND((ROUND(AT11*CZ11,2)*ROUND(0.214,7)),6)</f>
        <v>30.30668</v>
      </c>
      <c r="DC11">
        <f>ROUND((ROUND(AT11*AG11,2)*ROUND(0.214,7)),6)</f>
        <v>26.593779999999999</v>
      </c>
      <c r="DD11" t="s">
        <v>3</v>
      </c>
      <c r="DE11" t="s">
        <v>3</v>
      </c>
      <c r="DF11">
        <f>ROUND(ROUND(AE11,2)*CX11,2)</f>
        <v>0</v>
      </c>
      <c r="DG11">
        <f t="shared" si="0"/>
        <v>0.3</v>
      </c>
      <c r="DH11">
        <f t="shared" si="1"/>
        <v>0.27</v>
      </c>
      <c r="DI11">
        <f t="shared" si="2"/>
        <v>0</v>
      </c>
      <c r="DJ11">
        <f>DG11+DH11</f>
        <v>0.57000000000000006</v>
      </c>
      <c r="DK11">
        <v>1</v>
      </c>
      <c r="DL11" t="s">
        <v>207</v>
      </c>
      <c r="DM11">
        <v>4</v>
      </c>
      <c r="DN11" t="s">
        <v>200</v>
      </c>
      <c r="DO11">
        <v>1</v>
      </c>
    </row>
    <row r="12" spans="1:119" x14ac:dyDescent="0.2">
      <c r="A12">
        <f>ROW(Source!A67)</f>
        <v>67</v>
      </c>
      <c r="B12">
        <v>287663655</v>
      </c>
      <c r="C12">
        <v>287663194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W12">
        <v>0</v>
      </c>
      <c r="X12">
        <v>-2078494409</v>
      </c>
      <c r="Y12">
        <f>(AT12*ROUND(0.214,7))</f>
        <v>5.3927999999999994</v>
      </c>
      <c r="AA12">
        <v>0</v>
      </c>
      <c r="AB12">
        <v>6.46</v>
      </c>
      <c r="AC12">
        <v>0</v>
      </c>
      <c r="AD12">
        <v>0</v>
      </c>
      <c r="AE12">
        <v>0</v>
      </c>
      <c r="AF12">
        <v>6.46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25.2</v>
      </c>
      <c r="AU12" t="s">
        <v>24</v>
      </c>
      <c r="AV12">
        <v>1</v>
      </c>
      <c r="AW12">
        <v>2</v>
      </c>
      <c r="AX12">
        <v>287666739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162.792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34.837487999999993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ROUND(Y12*Source!I67*DO12,7)</f>
        <v>0</v>
      </c>
      <c r="CX12">
        <f>ROUND(Y12*Source!I67,7)</f>
        <v>5.3927999999999997E-2</v>
      </c>
      <c r="CY12">
        <f>AB12</f>
        <v>6.46</v>
      </c>
      <c r="CZ12">
        <f>AF12</f>
        <v>6.46</v>
      </c>
      <c r="DA12">
        <f>AJ12</f>
        <v>1</v>
      </c>
      <c r="DB12">
        <f>ROUND((ROUND(AT12*CZ12,2)*ROUND(0.214,7)),6)</f>
        <v>34.837060000000001</v>
      </c>
      <c r="DC12">
        <f>ROUND((ROUND(AT12*AG12,2)*ROUND(0.214,7)),6)</f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0.35</v>
      </c>
      <c r="DH12">
        <f t="shared" si="1"/>
        <v>0</v>
      </c>
      <c r="DI12">
        <f t="shared" si="2"/>
        <v>0</v>
      </c>
      <c r="DJ12">
        <f>DG12+DH12</f>
        <v>0.35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287663655</v>
      </c>
      <c r="C13">
        <v>287663194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1339</v>
      </c>
      <c r="N13">
        <v>1007</v>
      </c>
      <c r="O13" t="s">
        <v>95</v>
      </c>
      <c r="P13" t="s">
        <v>95</v>
      </c>
      <c r="Q13">
        <v>1</v>
      </c>
      <c r="W13">
        <v>0</v>
      </c>
      <c r="X13">
        <v>-555778344</v>
      </c>
      <c r="Y13">
        <f>(AT13*ROUND(0,7))</f>
        <v>0</v>
      </c>
      <c r="AA13">
        <v>31.07</v>
      </c>
      <c r="AB13">
        <v>0</v>
      </c>
      <c r="AC13">
        <v>0</v>
      </c>
      <c r="AD13">
        <v>0</v>
      </c>
      <c r="AE13">
        <v>35.71</v>
      </c>
      <c r="AF13">
        <v>0</v>
      </c>
      <c r="AG13">
        <v>0</v>
      </c>
      <c r="AH13">
        <v>0</v>
      </c>
      <c r="AI13">
        <v>0.87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0.21</v>
      </c>
      <c r="AU13" t="s">
        <v>23</v>
      </c>
      <c r="AV13">
        <v>0</v>
      </c>
      <c r="AW13">
        <v>2</v>
      </c>
      <c r="AX13">
        <v>287666740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7.4991000000000003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ROUND(Y13*Source!I67,7)</f>
        <v>0</v>
      </c>
      <c r="CY13">
        <f>AA13</f>
        <v>31.07</v>
      </c>
      <c r="CZ13">
        <f>AE13</f>
        <v>35.71</v>
      </c>
      <c r="DA13">
        <f>AI13</f>
        <v>0.87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ROW(Source!A67)</f>
        <v>67</v>
      </c>
      <c r="B14">
        <v>287663655</v>
      </c>
      <c r="C14">
        <v>287663194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1371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271139051</v>
      </c>
      <c r="Y14">
        <f>(AT14*ROUND(0,7))</f>
        <v>0</v>
      </c>
      <c r="AA14">
        <v>21.56</v>
      </c>
      <c r="AB14">
        <v>0</v>
      </c>
      <c r="AC14">
        <v>0</v>
      </c>
      <c r="AD14">
        <v>0</v>
      </c>
      <c r="AE14">
        <v>18.59</v>
      </c>
      <c r="AF14">
        <v>0</v>
      </c>
      <c r="AG14">
        <v>0</v>
      </c>
      <c r="AH14">
        <v>0</v>
      </c>
      <c r="AI14">
        <v>1.1599999999999999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</v>
      </c>
      <c r="AU14" t="s">
        <v>23</v>
      </c>
      <c r="AV14">
        <v>0</v>
      </c>
      <c r="AW14">
        <v>2</v>
      </c>
      <c r="AX14">
        <v>287666741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185.9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ROUND(Y14*Source!I67,7)</f>
        <v>0</v>
      </c>
      <c r="CY14">
        <f>AA14</f>
        <v>21.56</v>
      </c>
      <c r="CZ14">
        <f>AE14</f>
        <v>18.59</v>
      </c>
      <c r="DA14">
        <f>AI14</f>
        <v>1.1599999999999999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ROW(Source!A67)</f>
        <v>67</v>
      </c>
      <c r="B15">
        <v>287663655</v>
      </c>
      <c r="C15">
        <v>287663194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218</v>
      </c>
      <c r="J15" t="s">
        <v>219</v>
      </c>
      <c r="K15" t="s">
        <v>220</v>
      </c>
      <c r="L15">
        <v>1346</v>
      </c>
      <c r="N15">
        <v>1009</v>
      </c>
      <c r="O15" t="s">
        <v>33</v>
      </c>
      <c r="P15" t="s">
        <v>33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</v>
      </c>
      <c r="AU15" t="s">
        <v>23</v>
      </c>
      <c r="AV15">
        <v>0</v>
      </c>
      <c r="AW15">
        <v>2</v>
      </c>
      <c r="AX15">
        <v>287666742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561.1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ROUND(Y15*Source!I67,7)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ROW(Source!A67)</f>
        <v>67</v>
      </c>
      <c r="B16">
        <v>287663655</v>
      </c>
      <c r="C16">
        <v>287663194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31</v>
      </c>
      <c r="J16" t="s">
        <v>3</v>
      </c>
      <c r="K16" t="s">
        <v>32</v>
      </c>
      <c r="L16">
        <v>1346</v>
      </c>
      <c r="N16">
        <v>1009</v>
      </c>
      <c r="O16" t="s">
        <v>33</v>
      </c>
      <c r="P16" t="s">
        <v>33</v>
      </c>
      <c r="Q16">
        <v>1</v>
      </c>
      <c r="W16">
        <v>0</v>
      </c>
      <c r="X16">
        <v>997221511</v>
      </c>
      <c r="Y16">
        <f>AT16</f>
        <v>75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75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ROUND(Y16*Source!I67,7)</f>
        <v>0.75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ROW(Source!A104)</f>
        <v>104</v>
      </c>
      <c r="B17">
        <v>287663655</v>
      </c>
      <c r="C17">
        <v>287663214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1191</v>
      </c>
      <c r="N17">
        <v>1013</v>
      </c>
      <c r="O17" t="s">
        <v>200</v>
      </c>
      <c r="P17" t="s">
        <v>200</v>
      </c>
      <c r="Q17">
        <v>1</v>
      </c>
      <c r="W17">
        <v>0</v>
      </c>
      <c r="X17">
        <v>-1111239348</v>
      </c>
      <c r="Y17">
        <f>(AT17*ROUND(0.2117,7))</f>
        <v>17.571100000000001</v>
      </c>
      <c r="AA17">
        <v>0</v>
      </c>
      <c r="AB17">
        <v>0</v>
      </c>
      <c r="AC17">
        <v>0</v>
      </c>
      <c r="AD17">
        <v>477.98</v>
      </c>
      <c r="AE17">
        <v>0</v>
      </c>
      <c r="AF17">
        <v>0</v>
      </c>
      <c r="AG17">
        <v>0</v>
      </c>
      <c r="AH17">
        <v>477.98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83</v>
      </c>
      <c r="AU17" t="s">
        <v>97</v>
      </c>
      <c r="AV17">
        <v>1</v>
      </c>
      <c r="AW17">
        <v>2</v>
      </c>
      <c r="AX17">
        <v>287671001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39672.340000000004</v>
      </c>
      <c r="BN17">
        <v>83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8398.6343780000007</v>
      </c>
      <c r="BU17">
        <v>17.571100000000001</v>
      </c>
      <c r="BV17">
        <v>0</v>
      </c>
      <c r="BW17">
        <v>1</v>
      </c>
      <c r="CU17">
        <f>ROUND(AT17*Source!I104*AH17*AL17,2)</f>
        <v>39672.339999999997</v>
      </c>
      <c r="CV17">
        <f>ROUND(Y17*Source!I104,7)</f>
        <v>17.571100000000001</v>
      </c>
      <c r="CW17">
        <v>0</v>
      </c>
      <c r="CX17">
        <f>ROUND(Y17*Source!I104,7)</f>
        <v>17.571100000000001</v>
      </c>
      <c r="CY17">
        <f>AD17</f>
        <v>477.98</v>
      </c>
      <c r="CZ17">
        <f>AH17</f>
        <v>477.98</v>
      </c>
      <c r="DA17">
        <f>AL17</f>
        <v>1</v>
      </c>
      <c r="DB17">
        <f>ROUND((ROUND(AT17*CZ17,2)*ROUND(0.2117,7)),6)</f>
        <v>8398.6343780000007</v>
      </c>
      <c r="DC17">
        <f>ROUND((ROUND(AT17*AG17,2)*ROUND(0.2117,7)),6)</f>
        <v>0</v>
      </c>
      <c r="DD17" t="s">
        <v>3</v>
      </c>
      <c r="DE17" t="s">
        <v>3</v>
      </c>
      <c r="DF17">
        <f>ROUND(ROUND(AE17,2)*CX17,2)</f>
        <v>0</v>
      </c>
      <c r="DG17">
        <f t="shared" si="0"/>
        <v>0</v>
      </c>
      <c r="DH17">
        <f t="shared" si="1"/>
        <v>0</v>
      </c>
      <c r="DI17">
        <f t="shared" si="2"/>
        <v>8398.6299999999992</v>
      </c>
      <c r="DJ17">
        <f>DI17</f>
        <v>8398.6299999999992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ROW(Source!A104)</f>
        <v>104</v>
      </c>
      <c r="B18">
        <v>287663655</v>
      </c>
      <c r="C18">
        <v>287663214</v>
      </c>
      <c r="D18">
        <v>277895827</v>
      </c>
      <c r="E18">
        <v>1</v>
      </c>
      <c r="F18">
        <v>1</v>
      </c>
      <c r="G18">
        <v>1</v>
      </c>
      <c r="H18">
        <v>3</v>
      </c>
      <c r="I18" t="s">
        <v>223</v>
      </c>
      <c r="J18" t="s">
        <v>224</v>
      </c>
      <c r="K18" t="s">
        <v>225</v>
      </c>
      <c r="L18">
        <v>1339</v>
      </c>
      <c r="N18">
        <v>1007</v>
      </c>
      <c r="O18" t="s">
        <v>95</v>
      </c>
      <c r="P18" t="s">
        <v>95</v>
      </c>
      <c r="Q18">
        <v>1</v>
      </c>
      <c r="W18">
        <v>0</v>
      </c>
      <c r="X18">
        <v>1710695969</v>
      </c>
      <c r="Y18">
        <f>(AT18*ROUND(0,7))</f>
        <v>0</v>
      </c>
      <c r="AA18">
        <v>108916.66</v>
      </c>
      <c r="AB18">
        <v>0</v>
      </c>
      <c r="AC18">
        <v>0</v>
      </c>
      <c r="AD18">
        <v>0</v>
      </c>
      <c r="AE18">
        <v>80679.009999999995</v>
      </c>
      <c r="AF18">
        <v>0</v>
      </c>
      <c r="AG18">
        <v>0</v>
      </c>
      <c r="AH18">
        <v>0</v>
      </c>
      <c r="AI18">
        <v>1.35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</v>
      </c>
      <c r="AU18" t="s">
        <v>23</v>
      </c>
      <c r="AV18">
        <v>0</v>
      </c>
      <c r="AW18">
        <v>2</v>
      </c>
      <c r="AX18">
        <v>287671002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80679.009999999995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ROUND(Y18*Source!I104,7)</f>
        <v>0</v>
      </c>
      <c r="CY18">
        <f>AA18</f>
        <v>108916.66</v>
      </c>
      <c r="CZ18">
        <f>AE18</f>
        <v>80679.009999999995</v>
      </c>
      <c r="DA18">
        <f>AI18</f>
        <v>1.35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ROW(Source!A105)</f>
        <v>105</v>
      </c>
      <c r="B19">
        <v>287663655</v>
      </c>
      <c r="C19">
        <v>287678737</v>
      </c>
      <c r="D19">
        <v>277560289</v>
      </c>
      <c r="E19">
        <v>109</v>
      </c>
      <c r="F19">
        <v>1</v>
      </c>
      <c r="G19">
        <v>1</v>
      </c>
      <c r="H19">
        <v>1</v>
      </c>
      <c r="I19" t="s">
        <v>198</v>
      </c>
      <c r="J19" t="s">
        <v>3</v>
      </c>
      <c r="K19" t="s">
        <v>199</v>
      </c>
      <c r="L19">
        <v>1191</v>
      </c>
      <c r="N19">
        <v>1013</v>
      </c>
      <c r="O19" t="s">
        <v>200</v>
      </c>
      <c r="P19" t="s">
        <v>200</v>
      </c>
      <c r="Q19">
        <v>1</v>
      </c>
      <c r="W19">
        <v>0</v>
      </c>
      <c r="X19">
        <v>1893946532</v>
      </c>
      <c r="Y19">
        <f>(AT19*ROUND(0.1203,7))</f>
        <v>10.532265000000001</v>
      </c>
      <c r="AA19">
        <v>0</v>
      </c>
      <c r="AB19">
        <v>0</v>
      </c>
      <c r="AC19">
        <v>0</v>
      </c>
      <c r="AD19">
        <v>451.23</v>
      </c>
      <c r="AE19">
        <v>0</v>
      </c>
      <c r="AF19">
        <v>0</v>
      </c>
      <c r="AG19">
        <v>0</v>
      </c>
      <c r="AH19">
        <v>451.23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87.55</v>
      </c>
      <c r="AU19" t="s">
        <v>102</v>
      </c>
      <c r="AV19">
        <v>1</v>
      </c>
      <c r="AW19">
        <v>2</v>
      </c>
      <c r="AX19">
        <v>287678896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39505.186500000003</v>
      </c>
      <c r="BN19">
        <v>87.55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4752.4739359500009</v>
      </c>
      <c r="BU19">
        <v>10.532265000000001</v>
      </c>
      <c r="BV19">
        <v>0</v>
      </c>
      <c r="BW19">
        <v>1</v>
      </c>
      <c r="CU19">
        <f>ROUND(AT19*Source!I105*AH19*AL19,2)</f>
        <v>39505.19</v>
      </c>
      <c r="CV19">
        <f>ROUND(Y19*Source!I105,7)</f>
        <v>10.532265000000001</v>
      </c>
      <c r="CW19">
        <v>0</v>
      </c>
      <c r="CX19">
        <f>ROUND(Y19*Source!I105,7)</f>
        <v>10.532265000000001</v>
      </c>
      <c r="CY19">
        <f>AD19</f>
        <v>451.23</v>
      </c>
      <c r="CZ19">
        <f>AH19</f>
        <v>451.23</v>
      </c>
      <c r="DA19">
        <f>AL19</f>
        <v>1</v>
      </c>
      <c r="DB19">
        <f>ROUND((ROUND(AT19*CZ19,2)*ROUND(0.1203,7)),6)</f>
        <v>4752.4743570000001</v>
      </c>
      <c r="DC19">
        <f>ROUND((ROUND(AT19*AG19,2)*ROUND(0.1203,7)),6)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 t="shared" si="2"/>
        <v>4752.47</v>
      </c>
      <c r="DJ19">
        <f>DI19</f>
        <v>4752.47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ROW(Source!A105)</f>
        <v>105</v>
      </c>
      <c r="B20">
        <v>287663655</v>
      </c>
      <c r="C20">
        <v>287678737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201</v>
      </c>
      <c r="J20" t="s">
        <v>3</v>
      </c>
      <c r="K20" t="s">
        <v>202</v>
      </c>
      <c r="L20">
        <v>1191</v>
      </c>
      <c r="N20">
        <v>1013</v>
      </c>
      <c r="O20" t="s">
        <v>200</v>
      </c>
      <c r="P20" t="s">
        <v>200</v>
      </c>
      <c r="Q20">
        <v>1</v>
      </c>
      <c r="W20">
        <v>0</v>
      </c>
      <c r="X20">
        <v>-1417349443</v>
      </c>
      <c r="Y20">
        <f>(AT20*ROUND(0.1203,7))</f>
        <v>1.4435999999999999E-2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0.12</v>
      </c>
      <c r="AU20" t="s">
        <v>102</v>
      </c>
      <c r="AV20">
        <v>2</v>
      </c>
      <c r="AW20">
        <v>2</v>
      </c>
      <c r="AX20">
        <v>287678897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ROUND(Y20*Source!I105,7)</f>
        <v>1.4435999999999999E-2</v>
      </c>
      <c r="CY20">
        <f>AD20</f>
        <v>0</v>
      </c>
      <c r="CZ20">
        <f>AH20</f>
        <v>0</v>
      </c>
      <c r="DA20">
        <f>AL20</f>
        <v>1</v>
      </c>
      <c r="DB20">
        <f>ROUND((ROUND(AT20*CZ20,2)*ROUND(0.1203,7)),6)</f>
        <v>0</v>
      </c>
      <c r="DC20">
        <f>ROUND((ROUND(AT20*AG20,2)*ROUND(0.1203,7)),6)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ROW(Source!A105)</f>
        <v>105</v>
      </c>
      <c r="B21">
        <v>287663655</v>
      </c>
      <c r="C21">
        <v>287678737</v>
      </c>
      <c r="D21">
        <v>277945805</v>
      </c>
      <c r="E21">
        <v>1</v>
      </c>
      <c r="F21">
        <v>1</v>
      </c>
      <c r="G21">
        <v>1</v>
      </c>
      <c r="H21">
        <v>2</v>
      </c>
      <c r="I21" t="s">
        <v>203</v>
      </c>
      <c r="J21" t="s">
        <v>204</v>
      </c>
      <c r="K21" t="s">
        <v>205</v>
      </c>
      <c r="L21">
        <v>1368</v>
      </c>
      <c r="N21">
        <v>1011</v>
      </c>
      <c r="O21" t="s">
        <v>206</v>
      </c>
      <c r="P21" t="s">
        <v>206</v>
      </c>
      <c r="Q21">
        <v>1</v>
      </c>
      <c r="W21">
        <v>0</v>
      </c>
      <c r="X21">
        <v>721652621</v>
      </c>
      <c r="Y21">
        <f>(AT21*ROUND(0.1203,7))</f>
        <v>1.4435999999999999E-2</v>
      </c>
      <c r="AA21">
        <v>0</v>
      </c>
      <c r="AB21">
        <v>544.70000000000005</v>
      </c>
      <c r="AC21">
        <v>477.98</v>
      </c>
      <c r="AD21">
        <v>0</v>
      </c>
      <c r="AE21">
        <v>0</v>
      </c>
      <c r="AF21">
        <v>544.70000000000005</v>
      </c>
      <c r="AG21">
        <v>477.98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0.12</v>
      </c>
      <c r="AU21" t="s">
        <v>102</v>
      </c>
      <c r="AV21">
        <v>1</v>
      </c>
      <c r="AW21">
        <v>2</v>
      </c>
      <c r="AX21">
        <v>287678898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65.364000000000004</v>
      </c>
      <c r="BL21">
        <v>57.357599999999998</v>
      </c>
      <c r="BM21">
        <v>0</v>
      </c>
      <c r="BN21">
        <v>0</v>
      </c>
      <c r="BO21">
        <v>0.12</v>
      </c>
      <c r="BP21">
        <v>1</v>
      </c>
      <c r="BQ21">
        <v>0</v>
      </c>
      <c r="BR21">
        <v>7.8632892000000005</v>
      </c>
      <c r="BS21">
        <v>6.9001192800000002</v>
      </c>
      <c r="BT21">
        <v>0</v>
      </c>
      <c r="BU21">
        <v>0</v>
      </c>
      <c r="BV21">
        <v>1.4435999999999999E-2</v>
      </c>
      <c r="BW21">
        <v>1</v>
      </c>
      <c r="CV21">
        <v>0</v>
      </c>
      <c r="CW21">
        <f>ROUND(Y21*Source!I105*DO21,7)</f>
        <v>1.4435999999999999E-2</v>
      </c>
      <c r="CX21">
        <f>ROUND(Y21*Source!I105,7)</f>
        <v>1.4435999999999999E-2</v>
      </c>
      <c r="CY21">
        <f>AB21</f>
        <v>544.70000000000005</v>
      </c>
      <c r="CZ21">
        <f>AF21</f>
        <v>544.70000000000005</v>
      </c>
      <c r="DA21">
        <f>AJ21</f>
        <v>1</v>
      </c>
      <c r="DB21">
        <f>ROUND((ROUND(AT21*CZ21,2)*ROUND(0.1203,7)),6)</f>
        <v>7.8628080000000002</v>
      </c>
      <c r="DC21">
        <f>ROUND((ROUND(AT21*AG21,2)*ROUND(0.1203,7)),6)</f>
        <v>6.9004079999999997</v>
      </c>
      <c r="DD21" t="s">
        <v>3</v>
      </c>
      <c r="DE21" t="s">
        <v>3</v>
      </c>
      <c r="DF21">
        <f>ROUND(ROUND(AE21,2)*CX21,2)</f>
        <v>0</v>
      </c>
      <c r="DG21">
        <f t="shared" si="0"/>
        <v>7.86</v>
      </c>
      <c r="DH21">
        <f t="shared" si="1"/>
        <v>6.9</v>
      </c>
      <c r="DI21">
        <f t="shared" si="2"/>
        <v>0</v>
      </c>
      <c r="DJ21">
        <f>DG21+DH21</f>
        <v>14.760000000000002</v>
      </c>
      <c r="DK21">
        <v>1</v>
      </c>
      <c r="DL21" t="s">
        <v>207</v>
      </c>
      <c r="DM21">
        <v>4</v>
      </c>
      <c r="DN21" t="s">
        <v>200</v>
      </c>
      <c r="DO21">
        <v>1</v>
      </c>
    </row>
    <row r="22" spans="1:119" x14ac:dyDescent="0.2">
      <c r="A22">
        <f>ROW(Source!A105)</f>
        <v>105</v>
      </c>
      <c r="B22">
        <v>287663655</v>
      </c>
      <c r="C22">
        <v>287678737</v>
      </c>
      <c r="D22">
        <v>277885170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1339</v>
      </c>
      <c r="N22">
        <v>1007</v>
      </c>
      <c r="O22" t="s">
        <v>95</v>
      </c>
      <c r="P22" t="s">
        <v>95</v>
      </c>
      <c r="Q22">
        <v>1</v>
      </c>
      <c r="W22">
        <v>0</v>
      </c>
      <c r="X22">
        <v>-2080206508</v>
      </c>
      <c r="Y22">
        <f>(AT22*ROUND(0,7))</f>
        <v>0</v>
      </c>
      <c r="AA22">
        <v>3112.21</v>
      </c>
      <c r="AB22">
        <v>0</v>
      </c>
      <c r="AC22">
        <v>0</v>
      </c>
      <c r="AD22">
        <v>0</v>
      </c>
      <c r="AE22">
        <v>2394.0100000000002</v>
      </c>
      <c r="AF22">
        <v>0</v>
      </c>
      <c r="AG22">
        <v>0</v>
      </c>
      <c r="AH22">
        <v>0</v>
      </c>
      <c r="AI22">
        <v>1.3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0.98199999999999998</v>
      </c>
      <c r="AU22" t="s">
        <v>23</v>
      </c>
      <c r="AV22">
        <v>0</v>
      </c>
      <c r="AW22">
        <v>2</v>
      </c>
      <c r="AX22">
        <v>287678899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2350.9178200000001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ROUND(Y22*Source!I105,7)</f>
        <v>0</v>
      </c>
      <c r="CY22">
        <f>AA22</f>
        <v>3112.21</v>
      </c>
      <c r="CZ22">
        <f>AE22</f>
        <v>2394.0100000000002</v>
      </c>
      <c r="DA22">
        <f>AI22</f>
        <v>1.3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0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287666107</v>
      </c>
      <c r="C1">
        <v>287663174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1191</v>
      </c>
      <c r="N1">
        <v>1013</v>
      </c>
      <c r="O1" t="s">
        <v>200</v>
      </c>
      <c r="P1" t="s">
        <v>200</v>
      </c>
      <c r="Q1">
        <v>1</v>
      </c>
      <c r="X1">
        <v>62.41</v>
      </c>
      <c r="Y1">
        <v>0</v>
      </c>
      <c r="Z1">
        <v>0</v>
      </c>
      <c r="AA1">
        <v>0</v>
      </c>
      <c r="AB1">
        <v>451.23</v>
      </c>
      <c r="AC1">
        <v>0</v>
      </c>
      <c r="AD1">
        <v>1</v>
      </c>
      <c r="AE1">
        <v>1</v>
      </c>
      <c r="AF1" t="s">
        <v>24</v>
      </c>
      <c r="AG1">
        <v>13.355739999999999</v>
      </c>
      <c r="AH1">
        <v>2</v>
      </c>
      <c r="AI1">
        <v>287666107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287666108</v>
      </c>
      <c r="C2">
        <v>287663174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1191</v>
      </c>
      <c r="N2">
        <v>1013</v>
      </c>
      <c r="O2" t="s">
        <v>200</v>
      </c>
      <c r="P2" t="s">
        <v>200</v>
      </c>
      <c r="Q2">
        <v>1</v>
      </c>
      <c r="X2">
        <v>0.26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5.5640000000000002E-2</v>
      </c>
      <c r="AH2">
        <v>2</v>
      </c>
      <c r="AI2">
        <v>287666108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287666109</v>
      </c>
      <c r="C3">
        <v>287663174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204</v>
      </c>
      <c r="K3" t="s">
        <v>205</v>
      </c>
      <c r="L3">
        <v>1368</v>
      </c>
      <c r="N3">
        <v>1011</v>
      </c>
      <c r="O3" t="s">
        <v>206</v>
      </c>
      <c r="P3" t="s">
        <v>206</v>
      </c>
      <c r="Q3">
        <v>1</v>
      </c>
      <c r="X3">
        <v>0.26</v>
      </c>
      <c r="Y3">
        <v>0</v>
      </c>
      <c r="Z3">
        <v>544.70000000000005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5.5640000000000002E-2</v>
      </c>
      <c r="AH3">
        <v>2</v>
      </c>
      <c r="AI3">
        <v>287666109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287666110</v>
      </c>
      <c r="C4">
        <v>287663174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206</v>
      </c>
      <c r="P4" t="s">
        <v>206</v>
      </c>
      <c r="Q4">
        <v>1</v>
      </c>
      <c r="X4">
        <v>25.2</v>
      </c>
      <c r="Y4">
        <v>0</v>
      </c>
      <c r="Z4">
        <v>6.46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5.3927999999999994</v>
      </c>
      <c r="AH4">
        <v>2</v>
      </c>
      <c r="AI4">
        <v>287666110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287666111</v>
      </c>
      <c r="C5">
        <v>287663174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211</v>
      </c>
      <c r="J5" t="s">
        <v>212</v>
      </c>
      <c r="K5" t="s">
        <v>213</v>
      </c>
      <c r="L5">
        <v>1339</v>
      </c>
      <c r="N5">
        <v>1007</v>
      </c>
      <c r="O5" t="s">
        <v>95</v>
      </c>
      <c r="P5" t="s">
        <v>95</v>
      </c>
      <c r="Q5">
        <v>1</v>
      </c>
      <c r="X5">
        <v>0.21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287666111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287666112</v>
      </c>
      <c r="C6">
        <v>287663174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214</v>
      </c>
      <c r="J6" t="s">
        <v>215</v>
      </c>
      <c r="K6" t="s">
        <v>216</v>
      </c>
      <c r="L6">
        <v>1371</v>
      </c>
      <c r="N6">
        <v>1013</v>
      </c>
      <c r="O6" t="s">
        <v>217</v>
      </c>
      <c r="P6" t="s">
        <v>217</v>
      </c>
      <c r="Q6">
        <v>1</v>
      </c>
      <c r="X6">
        <v>10</v>
      </c>
      <c r="Y6">
        <v>18.59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287666112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287666113</v>
      </c>
      <c r="C7">
        <v>287663174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218</v>
      </c>
      <c r="J7" t="s">
        <v>219</v>
      </c>
      <c r="K7" t="s">
        <v>220</v>
      </c>
      <c r="L7">
        <v>1346</v>
      </c>
      <c r="N7">
        <v>1009</v>
      </c>
      <c r="O7" t="s">
        <v>33</v>
      </c>
      <c r="P7" t="s">
        <v>33</v>
      </c>
      <c r="Q7">
        <v>1</v>
      </c>
      <c r="X7">
        <v>10</v>
      </c>
      <c r="Y7">
        <v>56.11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287666113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287666114</v>
      </c>
      <c r="C8">
        <v>287663174</v>
      </c>
      <c r="D8">
        <v>277564143</v>
      </c>
      <c r="E8">
        <v>109</v>
      </c>
      <c r="F8">
        <v>1</v>
      </c>
      <c r="G8">
        <v>1</v>
      </c>
      <c r="H8">
        <v>3</v>
      </c>
      <c r="I8" t="s">
        <v>229</v>
      </c>
      <c r="J8" t="s">
        <v>3</v>
      </c>
      <c r="K8" t="s">
        <v>230</v>
      </c>
      <c r="L8">
        <v>1348</v>
      </c>
      <c r="N8">
        <v>1009</v>
      </c>
      <c r="O8" t="s">
        <v>231</v>
      </c>
      <c r="P8" t="s">
        <v>231</v>
      </c>
      <c r="Q8">
        <v>1000</v>
      </c>
      <c r="X8">
        <v>0.15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287666736</v>
      </c>
      <c r="C9">
        <v>287663194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198</v>
      </c>
      <c r="J9" t="s">
        <v>3</v>
      </c>
      <c r="K9" t="s">
        <v>199</v>
      </c>
      <c r="L9">
        <v>1191</v>
      </c>
      <c r="N9">
        <v>1013</v>
      </c>
      <c r="O9" t="s">
        <v>200</v>
      </c>
      <c r="P9" t="s">
        <v>200</v>
      </c>
      <c r="Q9">
        <v>1</v>
      </c>
      <c r="X9">
        <v>62.41</v>
      </c>
      <c r="Y9">
        <v>0</v>
      </c>
      <c r="Z9">
        <v>0</v>
      </c>
      <c r="AA9">
        <v>0</v>
      </c>
      <c r="AB9">
        <v>451.23</v>
      </c>
      <c r="AC9">
        <v>0</v>
      </c>
      <c r="AD9">
        <v>1</v>
      </c>
      <c r="AE9">
        <v>1</v>
      </c>
      <c r="AF9" t="s">
        <v>24</v>
      </c>
      <c r="AG9">
        <v>13.355739999999999</v>
      </c>
      <c r="AH9">
        <v>2</v>
      </c>
      <c r="AI9">
        <v>287666736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287666737</v>
      </c>
      <c r="C10">
        <v>287663194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1191</v>
      </c>
      <c r="N10">
        <v>1013</v>
      </c>
      <c r="O10" t="s">
        <v>200</v>
      </c>
      <c r="P10" t="s">
        <v>200</v>
      </c>
      <c r="Q10">
        <v>1</v>
      </c>
      <c r="X10">
        <v>0.26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</v>
      </c>
      <c r="AG10">
        <v>5.5640000000000002E-2</v>
      </c>
      <c r="AH10">
        <v>2</v>
      </c>
      <c r="AI10">
        <v>287666737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287666738</v>
      </c>
      <c r="C11">
        <v>287663194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206</v>
      </c>
      <c r="P11" t="s">
        <v>206</v>
      </c>
      <c r="Q11">
        <v>1</v>
      </c>
      <c r="X11">
        <v>0.26</v>
      </c>
      <c r="Y11">
        <v>0</v>
      </c>
      <c r="Z11">
        <v>544.70000000000005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5.5640000000000002E-2</v>
      </c>
      <c r="AH11">
        <v>2</v>
      </c>
      <c r="AI11">
        <v>287666738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287666739</v>
      </c>
      <c r="C12">
        <v>287663194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208</v>
      </c>
      <c r="J12" t="s">
        <v>209</v>
      </c>
      <c r="K12" t="s">
        <v>210</v>
      </c>
      <c r="L12">
        <v>1368</v>
      </c>
      <c r="N12">
        <v>1011</v>
      </c>
      <c r="O12" t="s">
        <v>206</v>
      </c>
      <c r="P12" t="s">
        <v>206</v>
      </c>
      <c r="Q12">
        <v>1</v>
      </c>
      <c r="X12">
        <v>25.2</v>
      </c>
      <c r="Y12">
        <v>0</v>
      </c>
      <c r="Z12">
        <v>6.46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5.3927999999999994</v>
      </c>
      <c r="AH12">
        <v>2</v>
      </c>
      <c r="AI12">
        <v>287666739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287666740</v>
      </c>
      <c r="C13">
        <v>287663194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211</v>
      </c>
      <c r="J13" t="s">
        <v>212</v>
      </c>
      <c r="K13" t="s">
        <v>213</v>
      </c>
      <c r="L13">
        <v>1339</v>
      </c>
      <c r="N13">
        <v>1007</v>
      </c>
      <c r="O13" t="s">
        <v>95</v>
      </c>
      <c r="P13" t="s">
        <v>95</v>
      </c>
      <c r="Q13">
        <v>1</v>
      </c>
      <c r="X13">
        <v>0.21</v>
      </c>
      <c r="Y13">
        <v>35.71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287666740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287666741</v>
      </c>
      <c r="C14">
        <v>287663194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1371</v>
      </c>
      <c r="N14">
        <v>1013</v>
      </c>
      <c r="O14" t="s">
        <v>217</v>
      </c>
      <c r="P14" t="s">
        <v>217</v>
      </c>
      <c r="Q14">
        <v>1</v>
      </c>
      <c r="X14">
        <v>10</v>
      </c>
      <c r="Y14">
        <v>18.59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2</v>
      </c>
      <c r="AI14">
        <v>287666741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287666742</v>
      </c>
      <c r="C15">
        <v>287663194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218</v>
      </c>
      <c r="J15" t="s">
        <v>219</v>
      </c>
      <c r="K15" t="s">
        <v>220</v>
      </c>
      <c r="L15">
        <v>1346</v>
      </c>
      <c r="N15">
        <v>1009</v>
      </c>
      <c r="O15" t="s">
        <v>33</v>
      </c>
      <c r="P15" t="s">
        <v>33</v>
      </c>
      <c r="Q15">
        <v>1</v>
      </c>
      <c r="X15">
        <v>10</v>
      </c>
      <c r="Y15">
        <v>56.11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287666742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287666743</v>
      </c>
      <c r="C16">
        <v>287663194</v>
      </c>
      <c r="D16">
        <v>277564143</v>
      </c>
      <c r="E16">
        <v>109</v>
      </c>
      <c r="F16">
        <v>1</v>
      </c>
      <c r="G16">
        <v>1</v>
      </c>
      <c r="H16">
        <v>3</v>
      </c>
      <c r="I16" t="s">
        <v>229</v>
      </c>
      <c r="J16" t="s">
        <v>3</v>
      </c>
      <c r="K16" t="s">
        <v>230</v>
      </c>
      <c r="L16">
        <v>1348</v>
      </c>
      <c r="N16">
        <v>1009</v>
      </c>
      <c r="O16" t="s">
        <v>231</v>
      </c>
      <c r="P16" t="s">
        <v>231</v>
      </c>
      <c r="Q16">
        <v>1000</v>
      </c>
      <c r="X16">
        <v>0.15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ROW(Source!A104)</f>
        <v>104</v>
      </c>
      <c r="B17">
        <v>287671001</v>
      </c>
      <c r="C17">
        <v>287663214</v>
      </c>
      <c r="D17">
        <v>277560305</v>
      </c>
      <c r="E17">
        <v>109</v>
      </c>
      <c r="F17">
        <v>1</v>
      </c>
      <c r="G17">
        <v>1</v>
      </c>
      <c r="H17">
        <v>1</v>
      </c>
      <c r="I17" t="s">
        <v>221</v>
      </c>
      <c r="J17" t="s">
        <v>3</v>
      </c>
      <c r="K17" t="s">
        <v>222</v>
      </c>
      <c r="L17">
        <v>1191</v>
      </c>
      <c r="N17">
        <v>1013</v>
      </c>
      <c r="O17" t="s">
        <v>200</v>
      </c>
      <c r="P17" t="s">
        <v>200</v>
      </c>
      <c r="Q17">
        <v>1</v>
      </c>
      <c r="X17">
        <v>83</v>
      </c>
      <c r="Y17">
        <v>0</v>
      </c>
      <c r="Z17">
        <v>0</v>
      </c>
      <c r="AA17">
        <v>0</v>
      </c>
      <c r="AB17">
        <v>477.98</v>
      </c>
      <c r="AC17">
        <v>0</v>
      </c>
      <c r="AD17">
        <v>1</v>
      </c>
      <c r="AE17">
        <v>1</v>
      </c>
      <c r="AF17" t="s">
        <v>97</v>
      </c>
      <c r="AG17">
        <v>17.571100000000001</v>
      </c>
      <c r="AH17">
        <v>2</v>
      </c>
      <c r="AI17">
        <v>287671001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ROW(Source!A104)</f>
        <v>104</v>
      </c>
      <c r="B18">
        <v>287671002</v>
      </c>
      <c r="C18">
        <v>287663214</v>
      </c>
      <c r="D18">
        <v>277895827</v>
      </c>
      <c r="E18">
        <v>1</v>
      </c>
      <c r="F18">
        <v>1</v>
      </c>
      <c r="G18">
        <v>1</v>
      </c>
      <c r="H18">
        <v>3</v>
      </c>
      <c r="I18" t="s">
        <v>223</v>
      </c>
      <c r="J18" t="s">
        <v>224</v>
      </c>
      <c r="K18" t="s">
        <v>225</v>
      </c>
      <c r="L18">
        <v>1339</v>
      </c>
      <c r="N18">
        <v>1007</v>
      </c>
      <c r="O18" t="s">
        <v>95</v>
      </c>
      <c r="P18" t="s">
        <v>95</v>
      </c>
      <c r="Q18">
        <v>1</v>
      </c>
      <c r="X18">
        <v>1</v>
      </c>
      <c r="Y18">
        <v>80679.009999999995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</v>
      </c>
      <c r="AH18">
        <v>2</v>
      </c>
      <c r="AI18">
        <v>287671002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ROW(Source!A105)</f>
        <v>105</v>
      </c>
      <c r="B19">
        <v>287678896</v>
      </c>
      <c r="C19">
        <v>287678737</v>
      </c>
      <c r="D19">
        <v>277560289</v>
      </c>
      <c r="E19">
        <v>109</v>
      </c>
      <c r="F19">
        <v>1</v>
      </c>
      <c r="G19">
        <v>1</v>
      </c>
      <c r="H19">
        <v>1</v>
      </c>
      <c r="I19" t="s">
        <v>198</v>
      </c>
      <c r="J19" t="s">
        <v>3</v>
      </c>
      <c r="K19" t="s">
        <v>199</v>
      </c>
      <c r="L19">
        <v>1191</v>
      </c>
      <c r="N19">
        <v>1013</v>
      </c>
      <c r="O19" t="s">
        <v>200</v>
      </c>
      <c r="P19" t="s">
        <v>200</v>
      </c>
      <c r="Q19">
        <v>1</v>
      </c>
      <c r="X19">
        <v>87.55</v>
      </c>
      <c r="Y19">
        <v>0</v>
      </c>
      <c r="Z19">
        <v>0</v>
      </c>
      <c r="AA19">
        <v>0</v>
      </c>
      <c r="AB19">
        <v>451.23</v>
      </c>
      <c r="AC19">
        <v>0</v>
      </c>
      <c r="AD19">
        <v>1</v>
      </c>
      <c r="AE19">
        <v>1</v>
      </c>
      <c r="AF19" t="s">
        <v>102</v>
      </c>
      <c r="AG19">
        <v>10.532265000000001</v>
      </c>
      <c r="AH19">
        <v>2</v>
      </c>
      <c r="AI19">
        <v>287678896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ROW(Source!A105)</f>
        <v>105</v>
      </c>
      <c r="B20">
        <v>287678897</v>
      </c>
      <c r="C20">
        <v>287678737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201</v>
      </c>
      <c r="J20" t="s">
        <v>3</v>
      </c>
      <c r="K20" t="s">
        <v>202</v>
      </c>
      <c r="L20">
        <v>1191</v>
      </c>
      <c r="N20">
        <v>1013</v>
      </c>
      <c r="O20" t="s">
        <v>200</v>
      </c>
      <c r="P20" t="s">
        <v>200</v>
      </c>
      <c r="Q20">
        <v>1</v>
      </c>
      <c r="X20">
        <v>0.12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102</v>
      </c>
      <c r="AG20">
        <v>1.4435999999999999E-2</v>
      </c>
      <c r="AH20">
        <v>2</v>
      </c>
      <c r="AI20">
        <v>287678897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287678898</v>
      </c>
      <c r="C21">
        <v>287678737</v>
      </c>
      <c r="D21">
        <v>277945805</v>
      </c>
      <c r="E21">
        <v>1</v>
      </c>
      <c r="F21">
        <v>1</v>
      </c>
      <c r="G21">
        <v>1</v>
      </c>
      <c r="H21">
        <v>2</v>
      </c>
      <c r="I21" t="s">
        <v>203</v>
      </c>
      <c r="J21" t="s">
        <v>204</v>
      </c>
      <c r="K21" t="s">
        <v>205</v>
      </c>
      <c r="L21">
        <v>1368</v>
      </c>
      <c r="N21">
        <v>1011</v>
      </c>
      <c r="O21" t="s">
        <v>206</v>
      </c>
      <c r="P21" t="s">
        <v>206</v>
      </c>
      <c r="Q21">
        <v>1</v>
      </c>
      <c r="X21">
        <v>0.12</v>
      </c>
      <c r="Y21">
        <v>0</v>
      </c>
      <c r="Z21">
        <v>544.70000000000005</v>
      </c>
      <c r="AA21">
        <v>477.98</v>
      </c>
      <c r="AB21">
        <v>0</v>
      </c>
      <c r="AC21">
        <v>0</v>
      </c>
      <c r="AD21">
        <v>1</v>
      </c>
      <c r="AE21">
        <v>0</v>
      </c>
      <c r="AF21" t="s">
        <v>102</v>
      </c>
      <c r="AG21">
        <v>1.4435999999999999E-2</v>
      </c>
      <c r="AH21">
        <v>2</v>
      </c>
      <c r="AI21">
        <v>287678898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287678899</v>
      </c>
      <c r="C22">
        <v>287678737</v>
      </c>
      <c r="D22">
        <v>277885170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1339</v>
      </c>
      <c r="N22">
        <v>1007</v>
      </c>
      <c r="O22" t="s">
        <v>95</v>
      </c>
      <c r="P22" t="s">
        <v>95</v>
      </c>
      <c r="Q22">
        <v>1</v>
      </c>
      <c r="X22">
        <v>0.98199999999999998</v>
      </c>
      <c r="Y22">
        <v>2394.0100000000002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</v>
      </c>
      <c r="AH22">
        <v>2</v>
      </c>
      <c r="AI22">
        <v>287678899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ROW(Source!A105)</f>
        <v>105</v>
      </c>
      <c r="B23">
        <v>287678900</v>
      </c>
      <c r="C23">
        <v>287678737</v>
      </c>
      <c r="D23">
        <v>277564158</v>
      </c>
      <c r="E23">
        <v>109</v>
      </c>
      <c r="F23">
        <v>1</v>
      </c>
      <c r="G23">
        <v>1</v>
      </c>
      <c r="H23">
        <v>3</v>
      </c>
      <c r="I23" t="s">
        <v>232</v>
      </c>
      <c r="J23" t="s">
        <v>3</v>
      </c>
      <c r="K23" t="s">
        <v>233</v>
      </c>
      <c r="L23">
        <v>1346</v>
      </c>
      <c r="N23">
        <v>1009</v>
      </c>
      <c r="O23" t="s">
        <v>33</v>
      </c>
      <c r="P23" t="s">
        <v>33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23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ROW(Source!A105)</f>
        <v>105</v>
      </c>
      <c r="B24">
        <v>287678901</v>
      </c>
      <c r="C24">
        <v>287678737</v>
      </c>
      <c r="D24">
        <v>277564341</v>
      </c>
      <c r="E24">
        <v>109</v>
      </c>
      <c r="F24">
        <v>1</v>
      </c>
      <c r="G24">
        <v>1</v>
      </c>
      <c r="H24">
        <v>3</v>
      </c>
      <c r="I24" t="s">
        <v>234</v>
      </c>
      <c r="J24" t="s">
        <v>3</v>
      </c>
      <c r="K24" t="s">
        <v>235</v>
      </c>
      <c r="L24">
        <v>1371</v>
      </c>
      <c r="N24">
        <v>1013</v>
      </c>
      <c r="O24" t="s">
        <v>217</v>
      </c>
      <c r="P24" t="s">
        <v>217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2024-12-25T07:53:28Z</dcterms:created>
  <dcterms:modified xsi:type="dcterms:W3CDTF">2024-12-25T13:34:46Z</dcterms:modified>
</cp:coreProperties>
</file>